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ega\1. ԷԴԱՐ ՓՐՈՋԵՔԹ\ԳՈՐԾԵՐ - 2024\ՆԱԽԱՀԱՇԻՎ - 2024\23 - Երևանի քաղաքապետարան - ԵՔ-ԳՀԽԱՇՁԲ-249-2\Ավան-Առինջի 2-րդ մշ 12 շենքի բակի և ֆուտբոլի դաշտ\"/>
    </mc:Choice>
  </mc:AlternateContent>
  <bookViews>
    <workbookView xWindow="-120" yWindow="-120" windowWidth="29040" windowHeight="15840" tabRatio="788" activeTab="3"/>
  </bookViews>
  <sheets>
    <sheet name="Տվյալներ" sheetId="2" r:id="rId1"/>
    <sheet name="Բովանդակություն" sheetId="4" r:id="rId2"/>
    <sheet name="Բացատրագիր" sheetId="5" r:id="rId3"/>
    <sheet name="Ամփոփ նախահաշիվ" sheetId="3" r:id="rId4"/>
    <sheet name="Նախահաշիվ 1-1" sheetId="1" r:id="rId5"/>
    <sheet name="Ծավ նախ" sheetId="9" r:id="rId6"/>
  </sheets>
  <externalReferences>
    <externalReference r:id="rId7"/>
    <externalReference r:id="rId8"/>
  </externalReferences>
  <definedNames>
    <definedName name="Nerses">[1]NAX!#REF!</definedName>
    <definedName name="_xlnm.Print_Area" localSheetId="3">'Ամփոփ նախահաշիվ'!$A$1:$F$34</definedName>
    <definedName name="_xlnm.Print_Area" localSheetId="2">Բացատրագիր!$A$1:$I$37</definedName>
    <definedName name="_xlnm.Print_Area" localSheetId="1">Բովանդակություն!$A$1:$E$33</definedName>
    <definedName name="_xlnm.Print_Area" localSheetId="5">'Ծավ նախ'!$A$1:$G$517</definedName>
    <definedName name="_xlnm.Print_Area" localSheetId="4">'Նախահաշիվ 1-1'!$A$1:$R$513</definedName>
    <definedName name="գգգգ">[2]NAX!#REF!</definedName>
    <definedName name="ըւֆւ">[2]NAX!#REF!</definedName>
    <definedName name="օբյեկտային">[1]NAX!#REF!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3" i="3" l="1"/>
  <c r="E25" i="3" s="1"/>
  <c r="F25" i="3" s="1"/>
  <c r="F23" i="3"/>
  <c r="E24" i="3"/>
  <c r="F24" i="3" s="1"/>
  <c r="C27" i="3"/>
  <c r="J163" i="9" l="1"/>
  <c r="N162" i="1"/>
  <c r="J501" i="9" l="1"/>
  <c r="A465" i="9" l="1"/>
  <c r="B465" i="9"/>
  <c r="C465" i="9"/>
  <c r="D465" i="9"/>
  <c r="A469" i="9"/>
  <c r="B469" i="9"/>
  <c r="C469" i="9"/>
  <c r="D469" i="9"/>
  <c r="E469" i="9"/>
  <c r="A473" i="9"/>
  <c r="B473" i="9"/>
  <c r="C473" i="9"/>
  <c r="D473" i="9"/>
  <c r="E473" i="9"/>
  <c r="A477" i="9"/>
  <c r="B477" i="9"/>
  <c r="C477" i="9"/>
  <c r="D477" i="9"/>
  <c r="E477" i="9"/>
  <c r="A481" i="9"/>
  <c r="B481" i="9"/>
  <c r="C481" i="9"/>
  <c r="D481" i="9"/>
  <c r="E481" i="9"/>
  <c r="A485" i="9"/>
  <c r="B485" i="9"/>
  <c r="C485" i="9"/>
  <c r="D485" i="9"/>
  <c r="E485" i="9"/>
  <c r="A489" i="9"/>
  <c r="B489" i="9"/>
  <c r="C489" i="9"/>
  <c r="D489" i="9"/>
  <c r="E489" i="9"/>
  <c r="A493" i="9"/>
  <c r="B493" i="9"/>
  <c r="C493" i="9"/>
  <c r="D493" i="9"/>
  <c r="E493" i="9"/>
  <c r="A497" i="9"/>
  <c r="B497" i="9"/>
  <c r="C497" i="9"/>
  <c r="D497" i="9"/>
  <c r="E497" i="9"/>
  <c r="A501" i="9"/>
  <c r="B501" i="9"/>
  <c r="C501" i="9"/>
  <c r="D501" i="9"/>
  <c r="E501" i="9"/>
  <c r="A402" i="9"/>
  <c r="B402" i="9"/>
  <c r="C402" i="9"/>
  <c r="D402" i="9"/>
  <c r="A406" i="9"/>
  <c r="B406" i="9"/>
  <c r="C406" i="9"/>
  <c r="D406" i="9"/>
  <c r="A410" i="9"/>
  <c r="B410" i="9"/>
  <c r="C410" i="9"/>
  <c r="D410" i="9"/>
  <c r="A414" i="9"/>
  <c r="B414" i="9"/>
  <c r="C414" i="9"/>
  <c r="D414" i="9"/>
  <c r="E414" i="9"/>
  <c r="A418" i="9"/>
  <c r="B418" i="9"/>
  <c r="C418" i="9"/>
  <c r="D418" i="9"/>
  <c r="A422" i="9"/>
  <c r="B422" i="9"/>
  <c r="C422" i="9"/>
  <c r="D422" i="9"/>
  <c r="A426" i="9"/>
  <c r="B426" i="9"/>
  <c r="C426" i="9"/>
  <c r="D426" i="9"/>
  <c r="E426" i="9"/>
  <c r="A430" i="9"/>
  <c r="B430" i="9"/>
  <c r="C430" i="9"/>
  <c r="D430" i="9"/>
  <c r="E430" i="9"/>
  <c r="A434" i="9"/>
  <c r="B434" i="9"/>
  <c r="C434" i="9"/>
  <c r="D434" i="9"/>
  <c r="E434" i="9"/>
  <c r="A438" i="9"/>
  <c r="B438" i="9"/>
  <c r="C438" i="9"/>
  <c r="D438" i="9"/>
  <c r="E438" i="9"/>
  <c r="A442" i="9"/>
  <c r="B442" i="9"/>
  <c r="C442" i="9"/>
  <c r="D442" i="9"/>
  <c r="E442" i="9"/>
  <c r="A446" i="9"/>
  <c r="B446" i="9"/>
  <c r="C446" i="9"/>
  <c r="D446" i="9"/>
  <c r="A450" i="9"/>
  <c r="B450" i="9"/>
  <c r="C450" i="9"/>
  <c r="D450" i="9"/>
  <c r="E450" i="9"/>
  <c r="A454" i="9"/>
  <c r="B454" i="9"/>
  <c r="C454" i="9"/>
  <c r="D454" i="9"/>
  <c r="E454" i="9"/>
  <c r="D398" i="9"/>
  <c r="C398" i="9"/>
  <c r="B398" i="9"/>
  <c r="A398" i="9"/>
  <c r="A379" i="9"/>
  <c r="B379" i="9"/>
  <c r="C379" i="9"/>
  <c r="D379" i="9"/>
  <c r="A383" i="9"/>
  <c r="B383" i="9"/>
  <c r="C383" i="9"/>
  <c r="D383" i="9"/>
  <c r="A387" i="9"/>
  <c r="B387" i="9"/>
  <c r="C387" i="9"/>
  <c r="D387" i="9"/>
  <c r="A391" i="9"/>
  <c r="B391" i="9"/>
  <c r="C391" i="9"/>
  <c r="D391" i="9"/>
  <c r="E391" i="9"/>
  <c r="A338" i="9"/>
  <c r="B338" i="9"/>
  <c r="C338" i="9"/>
  <c r="D338" i="9"/>
  <c r="A342" i="9"/>
  <c r="B342" i="9"/>
  <c r="C342" i="9"/>
  <c r="D342" i="9"/>
  <c r="A346" i="9"/>
  <c r="B346" i="9"/>
  <c r="C346" i="9"/>
  <c r="D346" i="9"/>
  <c r="A350" i="9"/>
  <c r="B350" i="9"/>
  <c r="C350" i="9"/>
  <c r="D350" i="9"/>
  <c r="A354" i="9"/>
  <c r="B354" i="9"/>
  <c r="C354" i="9"/>
  <c r="D354" i="9"/>
  <c r="A358" i="9"/>
  <c r="B358" i="9"/>
  <c r="C358" i="9"/>
  <c r="D358" i="9"/>
  <c r="A362" i="9"/>
  <c r="B362" i="9"/>
  <c r="C362" i="9"/>
  <c r="D362" i="9"/>
  <c r="E362" i="9"/>
  <c r="A366" i="9"/>
  <c r="B366" i="9"/>
  <c r="C366" i="9"/>
  <c r="D366" i="9"/>
  <c r="E366" i="9"/>
  <c r="A370" i="9"/>
  <c r="B370" i="9"/>
  <c r="C370" i="9"/>
  <c r="D370" i="9"/>
  <c r="A309" i="9"/>
  <c r="B309" i="9"/>
  <c r="C309" i="9"/>
  <c r="D309" i="9"/>
  <c r="A313" i="9"/>
  <c r="B313" i="9"/>
  <c r="C313" i="9"/>
  <c r="D313" i="9"/>
  <c r="A317" i="9"/>
  <c r="B317" i="9"/>
  <c r="C317" i="9"/>
  <c r="D317" i="9"/>
  <c r="A321" i="9"/>
  <c r="B321" i="9"/>
  <c r="C321" i="9"/>
  <c r="D321" i="9"/>
  <c r="A325" i="9"/>
  <c r="B325" i="9"/>
  <c r="C325" i="9"/>
  <c r="D325" i="9"/>
  <c r="E325" i="9"/>
  <c r="A329" i="9"/>
  <c r="B329" i="9"/>
  <c r="C329" i="9"/>
  <c r="D329" i="9"/>
  <c r="E329" i="9"/>
  <c r="A272" i="9"/>
  <c r="B272" i="9"/>
  <c r="C272" i="9"/>
  <c r="D272" i="9"/>
  <c r="A276" i="9"/>
  <c r="B276" i="9"/>
  <c r="C276" i="9"/>
  <c r="D276" i="9"/>
  <c r="A280" i="9"/>
  <c r="B280" i="9"/>
  <c r="C280" i="9"/>
  <c r="D280" i="9"/>
  <c r="E280" i="9"/>
  <c r="A284" i="9"/>
  <c r="B284" i="9"/>
  <c r="C284" i="9"/>
  <c r="D284" i="9"/>
  <c r="A288" i="9"/>
  <c r="B288" i="9"/>
  <c r="C288" i="9"/>
  <c r="D288" i="9"/>
  <c r="A292" i="9"/>
  <c r="B292" i="9"/>
  <c r="C292" i="9"/>
  <c r="D292" i="9"/>
  <c r="A296" i="9"/>
  <c r="B296" i="9"/>
  <c r="C296" i="9"/>
  <c r="D296" i="9"/>
  <c r="A300" i="9"/>
  <c r="B300" i="9"/>
  <c r="C300" i="9"/>
  <c r="D300" i="9"/>
  <c r="A208" i="9"/>
  <c r="B208" i="9"/>
  <c r="C208" i="9"/>
  <c r="D208" i="9"/>
  <c r="A212" i="9"/>
  <c r="B212" i="9"/>
  <c r="C212" i="9"/>
  <c r="D212" i="9"/>
  <c r="A216" i="9"/>
  <c r="B216" i="9"/>
  <c r="C216" i="9"/>
  <c r="D216" i="9"/>
  <c r="A220" i="9"/>
  <c r="B220" i="9"/>
  <c r="C220" i="9"/>
  <c r="D220" i="9"/>
  <c r="A224" i="9"/>
  <c r="B224" i="9"/>
  <c r="C224" i="9"/>
  <c r="D224" i="9"/>
  <c r="A228" i="9"/>
  <c r="B228" i="9"/>
  <c r="C228" i="9"/>
  <c r="D228" i="9"/>
  <c r="A232" i="9"/>
  <c r="B232" i="9"/>
  <c r="C232" i="9"/>
  <c r="D232" i="9"/>
  <c r="A236" i="9"/>
  <c r="B236" i="9"/>
  <c r="C236" i="9"/>
  <c r="D236" i="9"/>
  <c r="A240" i="9"/>
  <c r="B240" i="9"/>
  <c r="C240" i="9"/>
  <c r="D240" i="9"/>
  <c r="A244" i="9"/>
  <c r="B244" i="9"/>
  <c r="C244" i="9"/>
  <c r="D244" i="9"/>
  <c r="A248" i="9"/>
  <c r="B248" i="9"/>
  <c r="C248" i="9"/>
  <c r="D248" i="9"/>
  <c r="A252" i="9"/>
  <c r="B252" i="9"/>
  <c r="C252" i="9"/>
  <c r="D252" i="9"/>
  <c r="A256" i="9"/>
  <c r="B256" i="9"/>
  <c r="C256" i="9"/>
  <c r="D256" i="9"/>
  <c r="A260" i="9"/>
  <c r="B260" i="9"/>
  <c r="C260" i="9"/>
  <c r="D260" i="9"/>
  <c r="A167" i="9"/>
  <c r="B167" i="9"/>
  <c r="C167" i="9"/>
  <c r="D167" i="9"/>
  <c r="A171" i="9"/>
  <c r="B171" i="9"/>
  <c r="C171" i="9"/>
  <c r="D171" i="9"/>
  <c r="E171" i="9"/>
  <c r="A175" i="9"/>
  <c r="B175" i="9"/>
  <c r="C175" i="9"/>
  <c r="D175" i="9"/>
  <c r="E175" i="9"/>
  <c r="A179" i="9"/>
  <c r="B179" i="9"/>
  <c r="C179" i="9"/>
  <c r="D179" i="9"/>
  <c r="E179" i="9"/>
  <c r="A183" i="9"/>
  <c r="B183" i="9"/>
  <c r="C183" i="9"/>
  <c r="D183" i="9"/>
  <c r="A187" i="9"/>
  <c r="B187" i="9"/>
  <c r="C187" i="9"/>
  <c r="D187" i="9"/>
  <c r="A191" i="9"/>
  <c r="B191" i="9"/>
  <c r="C191" i="9"/>
  <c r="D191" i="9"/>
  <c r="E191" i="9"/>
  <c r="A195" i="9"/>
  <c r="B195" i="9"/>
  <c r="C195" i="9"/>
  <c r="D195" i="9"/>
  <c r="A199" i="9"/>
  <c r="B199" i="9"/>
  <c r="C199" i="9"/>
  <c r="D199" i="9"/>
  <c r="A91" i="9"/>
  <c r="B91" i="9"/>
  <c r="C91" i="9"/>
  <c r="D91" i="9"/>
  <c r="A95" i="9"/>
  <c r="B95" i="9"/>
  <c r="C95" i="9"/>
  <c r="D95" i="9"/>
  <c r="A99" i="9"/>
  <c r="B99" i="9"/>
  <c r="C99" i="9"/>
  <c r="D99" i="9"/>
  <c r="E99" i="9"/>
  <c r="A103" i="9"/>
  <c r="B103" i="9"/>
  <c r="C103" i="9"/>
  <c r="D103" i="9"/>
  <c r="A107" i="9"/>
  <c r="B107" i="9"/>
  <c r="C107" i="9"/>
  <c r="D107" i="9"/>
  <c r="A111" i="9"/>
  <c r="B111" i="9"/>
  <c r="C111" i="9"/>
  <c r="D111" i="9"/>
  <c r="A115" i="9"/>
  <c r="B115" i="9"/>
  <c r="C115" i="9"/>
  <c r="D115" i="9"/>
  <c r="E115" i="9"/>
  <c r="A119" i="9"/>
  <c r="B119" i="9"/>
  <c r="C119" i="9"/>
  <c r="D119" i="9"/>
  <c r="A123" i="9"/>
  <c r="B123" i="9"/>
  <c r="C123" i="9"/>
  <c r="D123" i="9"/>
  <c r="A127" i="9"/>
  <c r="B127" i="9"/>
  <c r="C127" i="9"/>
  <c r="D127" i="9"/>
  <c r="A131" i="9"/>
  <c r="B131" i="9"/>
  <c r="C131" i="9"/>
  <c r="D131" i="9"/>
  <c r="A135" i="9"/>
  <c r="B135" i="9"/>
  <c r="C135" i="9"/>
  <c r="D135" i="9"/>
  <c r="A139" i="9"/>
  <c r="B139" i="9"/>
  <c r="C139" i="9"/>
  <c r="D139" i="9"/>
  <c r="E139" i="9"/>
  <c r="A143" i="9"/>
  <c r="B143" i="9"/>
  <c r="C143" i="9"/>
  <c r="D143" i="9"/>
  <c r="A147" i="9"/>
  <c r="B147" i="9"/>
  <c r="C147" i="9"/>
  <c r="D147" i="9"/>
  <c r="A151" i="9"/>
  <c r="B151" i="9"/>
  <c r="C151" i="9"/>
  <c r="D151" i="9"/>
  <c r="A155" i="9"/>
  <c r="B155" i="9"/>
  <c r="C155" i="9"/>
  <c r="D155" i="9"/>
  <c r="A159" i="9"/>
  <c r="B159" i="9"/>
  <c r="C159" i="9"/>
  <c r="D159" i="9"/>
  <c r="A163" i="9"/>
  <c r="B163" i="9"/>
  <c r="C163" i="9"/>
  <c r="D163" i="9"/>
  <c r="E163" i="9"/>
  <c r="A20" i="9"/>
  <c r="B20" i="9"/>
  <c r="C20" i="9"/>
  <c r="D20" i="9"/>
  <c r="A24" i="9"/>
  <c r="B24" i="9"/>
  <c r="C24" i="9"/>
  <c r="D24" i="9"/>
  <c r="E24" i="9"/>
  <c r="A28" i="9"/>
  <c r="B28" i="9"/>
  <c r="C28" i="9"/>
  <c r="D28" i="9"/>
  <c r="E28" i="9"/>
  <c r="A32" i="9"/>
  <c r="B32" i="9"/>
  <c r="C32" i="9"/>
  <c r="D32" i="9"/>
  <c r="E32" i="9"/>
  <c r="A36" i="9"/>
  <c r="B36" i="9"/>
  <c r="C36" i="9"/>
  <c r="D36" i="9"/>
  <c r="E36" i="9"/>
  <c r="A40" i="9"/>
  <c r="B40" i="9"/>
  <c r="C40" i="9"/>
  <c r="D40" i="9"/>
  <c r="E40" i="9"/>
  <c r="A44" i="9"/>
  <c r="B44" i="9"/>
  <c r="C44" i="9"/>
  <c r="D44" i="9"/>
  <c r="A48" i="9"/>
  <c r="B48" i="9"/>
  <c r="C48" i="9"/>
  <c r="D48" i="9"/>
  <c r="A52" i="9"/>
  <c r="B52" i="9"/>
  <c r="C52" i="9"/>
  <c r="D52" i="9"/>
  <c r="E52" i="9"/>
  <c r="A56" i="9"/>
  <c r="B56" i="9"/>
  <c r="C56" i="9"/>
  <c r="D56" i="9"/>
  <c r="E56" i="9"/>
  <c r="A60" i="9"/>
  <c r="B60" i="9"/>
  <c r="C60" i="9"/>
  <c r="D60" i="9"/>
  <c r="E60" i="9"/>
  <c r="A64" i="9"/>
  <c r="B64" i="9"/>
  <c r="C64" i="9"/>
  <c r="D64" i="9"/>
  <c r="E64" i="9"/>
  <c r="A68" i="9"/>
  <c r="B68" i="9"/>
  <c r="C68" i="9"/>
  <c r="D68" i="9"/>
  <c r="E68" i="9"/>
  <c r="A72" i="9"/>
  <c r="B72" i="9"/>
  <c r="C72" i="9"/>
  <c r="D72" i="9"/>
  <c r="E72" i="9"/>
  <c r="A76" i="9"/>
  <c r="B76" i="9"/>
  <c r="C76" i="9"/>
  <c r="D76" i="9"/>
  <c r="E76" i="9"/>
  <c r="A80" i="9"/>
  <c r="B80" i="9"/>
  <c r="C80" i="9"/>
  <c r="D80" i="9"/>
  <c r="O481" i="1"/>
  <c r="Q481" i="1" s="1"/>
  <c r="O477" i="1"/>
  <c r="Q477" i="1" s="1"/>
  <c r="O473" i="1"/>
  <c r="Q473" i="1" s="1"/>
  <c r="O493" i="1"/>
  <c r="Q493" i="1" s="1"/>
  <c r="O489" i="1"/>
  <c r="Q489" i="1" s="1"/>
  <c r="O485" i="1"/>
  <c r="Q485" i="1" s="1"/>
  <c r="O451" i="1"/>
  <c r="Q451" i="1" s="1"/>
  <c r="O448" i="1"/>
  <c r="O447" i="1"/>
  <c r="E447" i="1"/>
  <c r="O443" i="1"/>
  <c r="Q443" i="1" s="1"/>
  <c r="E443" i="1"/>
  <c r="E446" i="9" s="1"/>
  <c r="O439" i="1"/>
  <c r="Q439" i="1" s="1"/>
  <c r="O435" i="1"/>
  <c r="Q435" i="1" s="1"/>
  <c r="O431" i="1"/>
  <c r="Q431" i="1" s="1"/>
  <c r="O427" i="1"/>
  <c r="Q427" i="1" s="1"/>
  <c r="Q423" i="1"/>
  <c r="O419" i="1"/>
  <c r="Q419" i="1" s="1"/>
  <c r="E419" i="1"/>
  <c r="E422" i="9" s="1"/>
  <c r="O415" i="1"/>
  <c r="Q415" i="1" s="1"/>
  <c r="E415" i="1"/>
  <c r="E418" i="9" s="1"/>
  <c r="O412" i="1"/>
  <c r="O411" i="1"/>
  <c r="E411" i="1"/>
  <c r="Q407" i="1"/>
  <c r="G407" i="1"/>
  <c r="Q403" i="1"/>
  <c r="Q399" i="1"/>
  <c r="I399" i="1"/>
  <c r="G399" i="1"/>
  <c r="E399" i="1"/>
  <c r="E402" i="9" s="1"/>
  <c r="Q395" i="1"/>
  <c r="I395" i="1"/>
  <c r="G395" i="1"/>
  <c r="E395" i="1"/>
  <c r="E398" i="9" s="1"/>
  <c r="E356" i="1"/>
  <c r="E358" i="9" s="1"/>
  <c r="E352" i="1"/>
  <c r="E354" i="9" s="1"/>
  <c r="E332" i="1"/>
  <c r="Q411" i="1" l="1"/>
  <c r="Q447" i="1"/>
  <c r="E403" i="1"/>
  <c r="E407" i="1" l="1"/>
  <c r="E410" i="9" s="1"/>
  <c r="E406" i="9"/>
  <c r="C333" i="9"/>
  <c r="K39" i="9"/>
  <c r="L39" i="9" s="1"/>
  <c r="K38" i="9"/>
  <c r="L38" i="9" s="1"/>
  <c r="K37" i="9"/>
  <c r="L37" i="9" s="1"/>
  <c r="K36" i="9"/>
  <c r="L36" i="9" s="1"/>
  <c r="M36" i="9" s="1"/>
  <c r="N36" i="9" s="1"/>
  <c r="Q36" i="1"/>
  <c r="O36" i="9" l="1"/>
  <c r="P36" i="9" s="1"/>
  <c r="M37" i="9"/>
  <c r="N37" i="9" s="1"/>
  <c r="M39" i="9"/>
  <c r="N39" i="9" s="1"/>
  <c r="M38" i="9"/>
  <c r="N38" i="9" s="1"/>
  <c r="O39" i="9" l="1"/>
  <c r="P39" i="9" s="1"/>
  <c r="O37" i="9"/>
  <c r="P37" i="9"/>
  <c r="Q36" i="9"/>
  <c r="S36" i="9"/>
  <c r="R36" i="9"/>
  <c r="O38" i="9"/>
  <c r="P38" i="9" s="1"/>
  <c r="T36" i="9" l="1"/>
  <c r="F36" i="9" s="1"/>
  <c r="G36" i="9" s="1"/>
  <c r="S39" i="9"/>
  <c r="R39" i="9"/>
  <c r="Q39" i="9"/>
  <c r="Q38" i="9"/>
  <c r="R38" i="9"/>
  <c r="S38" i="9"/>
  <c r="T38" i="9" s="1"/>
  <c r="S37" i="9"/>
  <c r="R37" i="9"/>
  <c r="Q37" i="9"/>
  <c r="T37" i="9" s="1"/>
  <c r="T39" i="9" l="1"/>
  <c r="K504" i="9"/>
  <c r="L504" i="9" s="1"/>
  <c r="M504" i="9" s="1"/>
  <c r="N504" i="9" s="1"/>
  <c r="K503" i="9"/>
  <c r="L503" i="9" s="1"/>
  <c r="K502" i="9"/>
  <c r="L502" i="9" s="1"/>
  <c r="K501" i="9"/>
  <c r="L501" i="9" s="1"/>
  <c r="K500" i="9"/>
  <c r="L500" i="9" s="1"/>
  <c r="K499" i="9"/>
  <c r="L499" i="9" s="1"/>
  <c r="K498" i="9"/>
  <c r="L498" i="9" s="1"/>
  <c r="K497" i="9"/>
  <c r="L497" i="9" s="1"/>
  <c r="K496" i="9"/>
  <c r="L496" i="9" s="1"/>
  <c r="K495" i="9"/>
  <c r="L495" i="9" s="1"/>
  <c r="K494" i="9"/>
  <c r="L494" i="9" s="1"/>
  <c r="K493" i="9"/>
  <c r="L493" i="9" s="1"/>
  <c r="E461" i="9"/>
  <c r="D461" i="9"/>
  <c r="C461" i="9"/>
  <c r="B461" i="9"/>
  <c r="A461" i="9"/>
  <c r="A460" i="9"/>
  <c r="K457" i="9"/>
  <c r="L457" i="9" s="1"/>
  <c r="K456" i="9"/>
  <c r="L456" i="9" s="1"/>
  <c r="K455" i="9"/>
  <c r="L455" i="9" s="1"/>
  <c r="K454" i="9"/>
  <c r="L454" i="9" s="1"/>
  <c r="K453" i="9"/>
  <c r="L453" i="9" s="1"/>
  <c r="K452" i="9"/>
  <c r="L452" i="9" s="1"/>
  <c r="K451" i="9"/>
  <c r="L451" i="9" s="1"/>
  <c r="K450" i="9"/>
  <c r="L450" i="9" s="1"/>
  <c r="K449" i="9"/>
  <c r="L449" i="9" s="1"/>
  <c r="M449" i="9" s="1"/>
  <c r="N449" i="9" s="1"/>
  <c r="K448" i="9"/>
  <c r="L448" i="9" s="1"/>
  <c r="K447" i="9"/>
  <c r="L447" i="9" s="1"/>
  <c r="K446" i="9"/>
  <c r="L446" i="9" s="1"/>
  <c r="K445" i="9"/>
  <c r="L445" i="9" s="1"/>
  <c r="K444" i="9"/>
  <c r="L444" i="9" s="1"/>
  <c r="K443" i="9"/>
  <c r="L443" i="9" s="1"/>
  <c r="K442" i="9"/>
  <c r="L442" i="9" s="1"/>
  <c r="K441" i="9"/>
  <c r="L441" i="9" s="1"/>
  <c r="K440" i="9"/>
  <c r="L440" i="9" s="1"/>
  <c r="K439" i="9"/>
  <c r="L439" i="9" s="1"/>
  <c r="K438" i="9"/>
  <c r="L438" i="9" s="1"/>
  <c r="K437" i="9"/>
  <c r="L437" i="9" s="1"/>
  <c r="K436" i="9"/>
  <c r="L436" i="9" s="1"/>
  <c r="K435" i="9"/>
  <c r="L435" i="9" s="1"/>
  <c r="K434" i="9"/>
  <c r="L434" i="9" s="1"/>
  <c r="K433" i="9"/>
  <c r="L433" i="9" s="1"/>
  <c r="K432" i="9"/>
  <c r="L432" i="9" s="1"/>
  <c r="K431" i="9"/>
  <c r="L431" i="9" s="1"/>
  <c r="K430" i="9"/>
  <c r="L430" i="9" s="1"/>
  <c r="A397" i="9"/>
  <c r="D375" i="9"/>
  <c r="C375" i="9"/>
  <c r="B375" i="9"/>
  <c r="A375" i="9"/>
  <c r="C374" i="9"/>
  <c r="E334" i="9"/>
  <c r="D334" i="9"/>
  <c r="C334" i="9"/>
  <c r="B334" i="9"/>
  <c r="A334" i="9"/>
  <c r="D305" i="9"/>
  <c r="C305" i="9"/>
  <c r="B305" i="9"/>
  <c r="A305" i="9"/>
  <c r="C304" i="9"/>
  <c r="B268" i="9"/>
  <c r="C268" i="9"/>
  <c r="D268" i="9"/>
  <c r="A268" i="9"/>
  <c r="C267" i="9"/>
  <c r="A266" i="9"/>
  <c r="D204" i="9"/>
  <c r="C204" i="9"/>
  <c r="B204" i="9"/>
  <c r="A204" i="9"/>
  <c r="C203" i="9"/>
  <c r="K94" i="9"/>
  <c r="L94" i="9" s="1"/>
  <c r="K93" i="9"/>
  <c r="L93" i="9" s="1"/>
  <c r="K92" i="9"/>
  <c r="L92" i="9" s="1"/>
  <c r="K91" i="9"/>
  <c r="L91" i="9" s="1"/>
  <c r="K90" i="9"/>
  <c r="L90" i="9" s="1"/>
  <c r="M90" i="9" s="1"/>
  <c r="N90" i="9" s="1"/>
  <c r="K89" i="9"/>
  <c r="L89" i="9" s="1"/>
  <c r="K88" i="9"/>
  <c r="L88" i="9" s="1"/>
  <c r="M88" i="9" s="1"/>
  <c r="N88" i="9" s="1"/>
  <c r="K87" i="9"/>
  <c r="L87" i="9" s="1"/>
  <c r="M87" i="9" s="1"/>
  <c r="N87" i="9" s="1"/>
  <c r="D87" i="9"/>
  <c r="C87" i="9"/>
  <c r="B87" i="9"/>
  <c r="A87" i="9"/>
  <c r="E94" i="1"/>
  <c r="E95" i="9" s="1"/>
  <c r="E110" i="1"/>
  <c r="E111" i="9" s="1"/>
  <c r="E118" i="1"/>
  <c r="E119" i="9" s="1"/>
  <c r="E102" i="1"/>
  <c r="E103" i="9" s="1"/>
  <c r="M502" i="9" l="1"/>
  <c r="N502" i="9" s="1"/>
  <c r="O502" i="9" s="1"/>
  <c r="P502" i="9" s="1"/>
  <c r="M503" i="9"/>
  <c r="N503" i="9" s="1"/>
  <c r="O504" i="9"/>
  <c r="P504" i="9" s="1"/>
  <c r="M497" i="9"/>
  <c r="N497" i="9" s="1"/>
  <c r="M501" i="9"/>
  <c r="N501" i="9" s="1"/>
  <c r="M496" i="9"/>
  <c r="N496" i="9" s="1"/>
  <c r="M498" i="9"/>
  <c r="N498" i="9" s="1"/>
  <c r="M494" i="9"/>
  <c r="N494" i="9" s="1"/>
  <c r="M499" i="9"/>
  <c r="N499" i="9" s="1"/>
  <c r="M493" i="9"/>
  <c r="N493" i="9" s="1"/>
  <c r="M500" i="9"/>
  <c r="N500" i="9" s="1"/>
  <c r="M495" i="9"/>
  <c r="N495" i="9" s="1"/>
  <c r="M433" i="9"/>
  <c r="N433" i="9" s="1"/>
  <c r="O433" i="9" s="1"/>
  <c r="P433" i="9" s="1"/>
  <c r="M447" i="9"/>
  <c r="N447" i="9" s="1"/>
  <c r="O447" i="9" s="1"/>
  <c r="M442" i="9"/>
  <c r="N442" i="9" s="1"/>
  <c r="O442" i="9" s="1"/>
  <c r="P442" i="9" s="1"/>
  <c r="M440" i="9"/>
  <c r="N440" i="9" s="1"/>
  <c r="M435" i="9"/>
  <c r="N435" i="9" s="1"/>
  <c r="O435" i="9" s="1"/>
  <c r="P435" i="9" s="1"/>
  <c r="M455" i="9"/>
  <c r="N455" i="9" s="1"/>
  <c r="M456" i="9"/>
  <c r="N456" i="9" s="1"/>
  <c r="M457" i="9"/>
  <c r="N457" i="9" s="1"/>
  <c r="M454" i="9"/>
  <c r="N454" i="9" s="1"/>
  <c r="M451" i="9"/>
  <c r="N451" i="9" s="1"/>
  <c r="M452" i="9"/>
  <c r="N452" i="9" s="1"/>
  <c r="M453" i="9"/>
  <c r="N453" i="9" s="1"/>
  <c r="M434" i="9"/>
  <c r="N434" i="9" s="1"/>
  <c r="O449" i="9"/>
  <c r="P449" i="9" s="1"/>
  <c r="M444" i="9"/>
  <c r="N444" i="9" s="1"/>
  <c r="M445" i="9"/>
  <c r="N445" i="9" s="1"/>
  <c r="M430" i="9"/>
  <c r="N430" i="9" s="1"/>
  <c r="M432" i="9"/>
  <c r="N432" i="9" s="1"/>
  <c r="M439" i="9"/>
  <c r="N439" i="9" s="1"/>
  <c r="M446" i="9"/>
  <c r="N446" i="9"/>
  <c r="M437" i="9"/>
  <c r="N437" i="9" s="1"/>
  <c r="M431" i="9"/>
  <c r="N431" i="9" s="1"/>
  <c r="M438" i="9"/>
  <c r="N438" i="9" s="1"/>
  <c r="M441" i="9"/>
  <c r="N441" i="9" s="1"/>
  <c r="M448" i="9"/>
  <c r="N448" i="9" s="1"/>
  <c r="M436" i="9"/>
  <c r="N436" i="9" s="1"/>
  <c r="M443" i="9"/>
  <c r="N443" i="9" s="1"/>
  <c r="M450" i="9"/>
  <c r="N450" i="9" s="1"/>
  <c r="M91" i="9"/>
  <c r="N91" i="9" s="1"/>
  <c r="M92" i="9"/>
  <c r="N92" i="9" s="1"/>
  <c r="O90" i="9"/>
  <c r="P90" i="9" s="1"/>
  <c r="M94" i="9"/>
  <c r="N94" i="9" s="1"/>
  <c r="O88" i="9"/>
  <c r="P88" i="9"/>
  <c r="M93" i="9"/>
  <c r="N93" i="9" s="1"/>
  <c r="O87" i="9"/>
  <c r="P87" i="9" s="1"/>
  <c r="M89" i="9"/>
  <c r="N89" i="9" s="1"/>
  <c r="O503" i="9" l="1"/>
  <c r="P503" i="9" s="1"/>
  <c r="O496" i="9"/>
  <c r="P496" i="9" s="1"/>
  <c r="O493" i="9"/>
  <c r="P493" i="9" s="1"/>
  <c r="O497" i="9"/>
  <c r="P497" i="9" s="1"/>
  <c r="O500" i="9"/>
  <c r="P500" i="9" s="1"/>
  <c r="O495" i="9"/>
  <c r="P495" i="9" s="1"/>
  <c r="S502" i="9"/>
  <c r="R502" i="9"/>
  <c r="Q502" i="9"/>
  <c r="O501" i="9"/>
  <c r="P501" i="9" s="1"/>
  <c r="S504" i="9"/>
  <c r="R504" i="9"/>
  <c r="Q504" i="9"/>
  <c r="O494" i="9"/>
  <c r="P494" i="9" s="1"/>
  <c r="O499" i="9"/>
  <c r="P499" i="9" s="1"/>
  <c r="O498" i="9"/>
  <c r="P498" i="9" s="1"/>
  <c r="O440" i="9"/>
  <c r="P440" i="9"/>
  <c r="Q440" i="9" s="1"/>
  <c r="P447" i="9"/>
  <c r="S447" i="9" s="1"/>
  <c r="O455" i="9"/>
  <c r="P455" i="9" s="1"/>
  <c r="O456" i="9"/>
  <c r="P456" i="9" s="1"/>
  <c r="O454" i="9"/>
  <c r="P454" i="9" s="1"/>
  <c r="O457" i="9"/>
  <c r="P457" i="9" s="1"/>
  <c r="O453" i="9"/>
  <c r="P453" i="9" s="1"/>
  <c r="O443" i="9"/>
  <c r="P443" i="9"/>
  <c r="O451" i="9"/>
  <c r="P451" i="9" s="1"/>
  <c r="O436" i="9"/>
  <c r="P436" i="9" s="1"/>
  <c r="O437" i="9"/>
  <c r="P437" i="9" s="1"/>
  <c r="O431" i="9"/>
  <c r="P431" i="9" s="1"/>
  <c r="O448" i="9"/>
  <c r="P448" i="9" s="1"/>
  <c r="O444" i="9"/>
  <c r="P444" i="9" s="1"/>
  <c r="O434" i="9"/>
  <c r="P434" i="9" s="1"/>
  <c r="O452" i="9"/>
  <c r="P452" i="9" s="1"/>
  <c r="S442" i="9"/>
  <c r="R442" i="9"/>
  <c r="Q442" i="9"/>
  <c r="O441" i="9"/>
  <c r="P441" i="9" s="1"/>
  <c r="O445" i="9"/>
  <c r="P445" i="9" s="1"/>
  <c r="S433" i="9"/>
  <c r="R433" i="9"/>
  <c r="Q433" i="9"/>
  <c r="S449" i="9"/>
  <c r="R449" i="9"/>
  <c r="Q449" i="9"/>
  <c r="O439" i="9"/>
  <c r="P439" i="9" s="1"/>
  <c r="O446" i="9"/>
  <c r="P446" i="9" s="1"/>
  <c r="O438" i="9"/>
  <c r="P438" i="9" s="1"/>
  <c r="O450" i="9"/>
  <c r="P450" i="9"/>
  <c r="O432" i="9"/>
  <c r="P432" i="9" s="1"/>
  <c r="S435" i="9"/>
  <c r="R435" i="9"/>
  <c r="Q435" i="9"/>
  <c r="O430" i="9"/>
  <c r="P430" i="9" s="1"/>
  <c r="O94" i="9"/>
  <c r="P94" i="9" s="1"/>
  <c r="O92" i="9"/>
  <c r="P92" i="9" s="1"/>
  <c r="O91" i="9"/>
  <c r="P91" i="9" s="1"/>
  <c r="O89" i="9"/>
  <c r="P89" i="9" s="1"/>
  <c r="S87" i="9"/>
  <c r="R87" i="9"/>
  <c r="Q87" i="9"/>
  <c r="O93" i="9"/>
  <c r="P93" i="9" s="1"/>
  <c r="S90" i="9"/>
  <c r="R90" i="9"/>
  <c r="Q90" i="9"/>
  <c r="Q88" i="9"/>
  <c r="S88" i="9"/>
  <c r="R88" i="9"/>
  <c r="T90" i="9" l="1"/>
  <c r="T504" i="9"/>
  <c r="T502" i="9"/>
  <c r="R440" i="9"/>
  <c r="Q496" i="9"/>
  <c r="S496" i="9"/>
  <c r="R496" i="9"/>
  <c r="Q503" i="9"/>
  <c r="S503" i="9"/>
  <c r="R503" i="9"/>
  <c r="S501" i="9"/>
  <c r="R501" i="9"/>
  <c r="Q501" i="9"/>
  <c r="S499" i="9"/>
  <c r="R499" i="9"/>
  <c r="Q499" i="9"/>
  <c r="S494" i="9"/>
  <c r="R494" i="9"/>
  <c r="Q494" i="9"/>
  <c r="S493" i="9"/>
  <c r="R493" i="9"/>
  <c r="Q493" i="9"/>
  <c r="R500" i="9"/>
  <c r="Q500" i="9"/>
  <c r="S500" i="9"/>
  <c r="S497" i="9"/>
  <c r="R497" i="9"/>
  <c r="Q497" i="9"/>
  <c r="S495" i="9"/>
  <c r="R495" i="9"/>
  <c r="Q495" i="9"/>
  <c r="T449" i="9"/>
  <c r="S498" i="9"/>
  <c r="R498" i="9"/>
  <c r="Q498" i="9"/>
  <c r="S440" i="9"/>
  <c r="Q447" i="9"/>
  <c r="T442" i="9"/>
  <c r="F442" i="9" s="1"/>
  <c r="G442" i="9" s="1"/>
  <c r="R447" i="9"/>
  <c r="T87" i="9"/>
  <c r="F87" i="9" s="1"/>
  <c r="T435" i="9"/>
  <c r="T433" i="9"/>
  <c r="S455" i="9"/>
  <c r="R455" i="9"/>
  <c r="Q455" i="9"/>
  <c r="S456" i="9"/>
  <c r="R456" i="9"/>
  <c r="Q456" i="9"/>
  <c r="R454" i="9"/>
  <c r="Q454" i="9"/>
  <c r="S454" i="9"/>
  <c r="S457" i="9"/>
  <c r="R457" i="9"/>
  <c r="Q457" i="9"/>
  <c r="R445" i="9"/>
  <c r="Q445" i="9"/>
  <c r="S445" i="9"/>
  <c r="S438" i="9"/>
  <c r="R438" i="9"/>
  <c r="Q438" i="9"/>
  <c r="S446" i="9"/>
  <c r="R446" i="9"/>
  <c r="Q446" i="9"/>
  <c r="S430" i="9"/>
  <c r="R430" i="9"/>
  <c r="Q430" i="9"/>
  <c r="S439" i="9"/>
  <c r="R439" i="9"/>
  <c r="Q439" i="9"/>
  <c r="R452" i="9"/>
  <c r="Q452" i="9"/>
  <c r="S452" i="9"/>
  <c r="S432" i="9"/>
  <c r="R432" i="9"/>
  <c r="Q432" i="9"/>
  <c r="Q441" i="9"/>
  <c r="S441" i="9"/>
  <c r="R441" i="9"/>
  <c r="T441" i="9" s="1"/>
  <c r="S453" i="9"/>
  <c r="R453" i="9"/>
  <c r="Q453" i="9"/>
  <c r="S434" i="9"/>
  <c r="R434" i="9"/>
  <c r="Q434" i="9"/>
  <c r="S451" i="9"/>
  <c r="R451" i="9"/>
  <c r="Q451" i="9"/>
  <c r="S444" i="9"/>
  <c r="Q444" i="9"/>
  <c r="R444" i="9"/>
  <c r="Q448" i="9"/>
  <c r="R448" i="9"/>
  <c r="S448" i="9"/>
  <c r="S431" i="9"/>
  <c r="R431" i="9"/>
  <c r="Q431" i="9"/>
  <c r="Q437" i="9"/>
  <c r="S437" i="9"/>
  <c r="R437" i="9"/>
  <c r="S436" i="9"/>
  <c r="R436" i="9"/>
  <c r="Q436" i="9"/>
  <c r="S443" i="9"/>
  <c r="R443" i="9"/>
  <c r="Q443" i="9"/>
  <c r="S450" i="9"/>
  <c r="R450" i="9"/>
  <c r="Q450" i="9"/>
  <c r="T88" i="9"/>
  <c r="S94" i="9"/>
  <c r="R94" i="9"/>
  <c r="Q94" i="9"/>
  <c r="R93" i="9"/>
  <c r="Q93" i="9"/>
  <c r="S93" i="9"/>
  <c r="Q89" i="9"/>
  <c r="S89" i="9"/>
  <c r="R89" i="9"/>
  <c r="R92" i="9"/>
  <c r="Q92" i="9"/>
  <c r="S92" i="9"/>
  <c r="S91" i="9"/>
  <c r="R91" i="9"/>
  <c r="Q91" i="9"/>
  <c r="T430" i="9" l="1"/>
  <c r="F430" i="9" s="1"/>
  <c r="G430" i="9" s="1"/>
  <c r="T447" i="9"/>
  <c r="T501" i="9"/>
  <c r="F501" i="9" s="1"/>
  <c r="G501" i="9" s="1"/>
  <c r="T495" i="9"/>
  <c r="T499" i="9"/>
  <c r="T440" i="9"/>
  <c r="T446" i="9"/>
  <c r="F446" i="9" s="1"/>
  <c r="G446" i="9" s="1"/>
  <c r="T500" i="9"/>
  <c r="T496" i="9"/>
  <c r="T453" i="9"/>
  <c r="T437" i="9"/>
  <c r="T493" i="9"/>
  <c r="F493" i="9" s="1"/>
  <c r="G493" i="9" s="1"/>
  <c r="T450" i="9"/>
  <c r="F450" i="9" s="1"/>
  <c r="G450" i="9" s="1"/>
  <c r="T434" i="9"/>
  <c r="F434" i="9" s="1"/>
  <c r="G434" i="9" s="1"/>
  <c r="T452" i="9"/>
  <c r="T494" i="9"/>
  <c r="T503" i="9"/>
  <c r="T445" i="9"/>
  <c r="T457" i="9"/>
  <c r="T455" i="9"/>
  <c r="T497" i="9"/>
  <c r="F497" i="9" s="1"/>
  <c r="G497" i="9" s="1"/>
  <c r="T444" i="9"/>
  <c r="T498" i="9"/>
  <c r="T454" i="9"/>
  <c r="T451" i="9"/>
  <c r="T432" i="9"/>
  <c r="T89" i="9"/>
  <c r="T431" i="9"/>
  <c r="T443" i="9"/>
  <c r="T456" i="9"/>
  <c r="T93" i="9"/>
  <c r="T448" i="9"/>
  <c r="T438" i="9"/>
  <c r="F438" i="9" s="1"/>
  <c r="G438" i="9" s="1"/>
  <c r="T436" i="9"/>
  <c r="T439" i="9"/>
  <c r="T92" i="9"/>
  <c r="T91" i="9"/>
  <c r="F91" i="9" s="1"/>
  <c r="T94" i="9"/>
  <c r="O95" i="1" l="1"/>
  <c r="O94" i="1"/>
  <c r="Q94" i="1" l="1"/>
  <c r="E336" i="1"/>
  <c r="E338" i="9" s="1"/>
  <c r="E298" i="1"/>
  <c r="E300" i="9" s="1"/>
  <c r="E344" i="1" l="1"/>
  <c r="E346" i="9" s="1"/>
  <c r="E340" i="1"/>
  <c r="E342" i="9" s="1"/>
  <c r="E239" i="1"/>
  <c r="E240" i="9" s="1"/>
  <c r="E251" i="1"/>
  <c r="E252" i="9" s="1"/>
  <c r="E247" i="1"/>
  <c r="E248" i="9" s="1"/>
  <c r="E243" i="1"/>
  <c r="E244" i="9" s="1"/>
  <c r="E219" i="1"/>
  <c r="E220" i="9" s="1"/>
  <c r="E211" i="1"/>
  <c r="E212" i="9" s="1"/>
  <c r="E207" i="1"/>
  <c r="E208" i="9" s="1"/>
  <c r="E203" i="1"/>
  <c r="E204" i="9" s="1"/>
  <c r="E150" i="1"/>
  <c r="E151" i="9" s="1"/>
  <c r="E215" i="1"/>
  <c r="E216" i="9" s="1"/>
  <c r="O215" i="1"/>
  <c r="Q215" i="1" s="1"/>
  <c r="E231" i="1"/>
  <c r="E232" i="9" s="1"/>
  <c r="E227" i="1"/>
  <c r="E228" i="9" s="1"/>
  <c r="E86" i="1" l="1"/>
  <c r="E87" i="9" s="1"/>
  <c r="E223" i="1"/>
  <c r="E224" i="9" s="1"/>
  <c r="O231" i="1"/>
  <c r="Q231" i="1" s="1"/>
  <c r="O227" i="1"/>
  <c r="Q227" i="1" s="1"/>
  <c r="O224" i="1"/>
  <c r="O223" i="1"/>
  <c r="E259" i="1"/>
  <c r="E260" i="9" s="1"/>
  <c r="Q259" i="1"/>
  <c r="I259" i="1"/>
  <c r="O239" i="1"/>
  <c r="Q239" i="1" s="1"/>
  <c r="Q223" i="1" l="1"/>
  <c r="O219" i="1" l="1"/>
  <c r="Q219" i="1" s="1"/>
  <c r="O212" i="1"/>
  <c r="O211" i="1"/>
  <c r="Q207" i="1"/>
  <c r="I207" i="1"/>
  <c r="G207" i="1"/>
  <c r="Q203" i="1"/>
  <c r="I203" i="1"/>
  <c r="G203" i="1"/>
  <c r="Q211" i="1" l="1"/>
  <c r="Q60" i="1"/>
  <c r="E48" i="1" l="1"/>
  <c r="E48" i="9" s="1"/>
  <c r="E44" i="1"/>
  <c r="E44" i="9" s="1"/>
  <c r="Q56" i="1"/>
  <c r="E90" i="1" l="1"/>
  <c r="E91" i="9" s="1"/>
  <c r="G91" i="9" s="1"/>
  <c r="E461" i="1" l="1"/>
  <c r="E465" i="9" s="1"/>
  <c r="E198" i="1"/>
  <c r="E199" i="9" s="1"/>
  <c r="E194" i="1"/>
  <c r="E195" i="9" s="1"/>
  <c r="O176" i="1"/>
  <c r="O175" i="1"/>
  <c r="O174" i="1"/>
  <c r="Q174" i="1" l="1"/>
  <c r="E106" i="1" l="1"/>
  <c r="E107" i="9" s="1"/>
  <c r="Q90" i="1"/>
  <c r="G90" i="1"/>
  <c r="Q86" i="1"/>
  <c r="I86" i="1"/>
  <c r="Q64" i="1"/>
  <c r="Q52" i="1" l="1"/>
  <c r="E80" i="1" l="1"/>
  <c r="E80" i="9" s="1"/>
  <c r="Q32" i="1"/>
  <c r="Q28" i="1"/>
  <c r="E286" i="1" l="1"/>
  <c r="E288" i="9" s="1"/>
  <c r="E266" i="1"/>
  <c r="E268" i="9" s="1"/>
  <c r="E270" i="1"/>
  <c r="E272" i="9" s="1"/>
  <c r="E274" i="1"/>
  <c r="E276" i="9" s="1"/>
  <c r="O278" i="1"/>
  <c r="O279" i="1"/>
  <c r="O280" i="1"/>
  <c r="O275" i="1"/>
  <c r="O274" i="1"/>
  <c r="Q270" i="1"/>
  <c r="I270" i="1"/>
  <c r="G270" i="1"/>
  <c r="Q266" i="1"/>
  <c r="I266" i="1"/>
  <c r="G266" i="1"/>
  <c r="Q278" i="1" l="1"/>
  <c r="Q274" i="1"/>
  <c r="O389" i="1" l="1"/>
  <c r="Q389" i="1" s="1"/>
  <c r="O386" i="1"/>
  <c r="O385" i="1"/>
  <c r="O381" i="1"/>
  <c r="Q381" i="1" s="1"/>
  <c r="E381" i="1"/>
  <c r="E383" i="9" s="1"/>
  <c r="O377" i="1"/>
  <c r="Q377" i="1" s="1"/>
  <c r="E377" i="1"/>
  <c r="E379" i="9" s="1"/>
  <c r="O373" i="1"/>
  <c r="Q373" i="1" s="1"/>
  <c r="E373" i="1"/>
  <c r="E375" i="9" s="1"/>
  <c r="O369" i="1"/>
  <c r="O368" i="1"/>
  <c r="O364" i="1"/>
  <c r="Q364" i="1" s="1"/>
  <c r="O360" i="1"/>
  <c r="Q360" i="1" s="1"/>
  <c r="O356" i="1"/>
  <c r="Q356" i="1" s="1"/>
  <c r="O352" i="1"/>
  <c r="Q352" i="1" s="1"/>
  <c r="E368" i="1"/>
  <c r="E370" i="9" s="1"/>
  <c r="O350" i="1"/>
  <c r="Q348" i="1" s="1"/>
  <c r="O344" i="1"/>
  <c r="Q344" i="1" s="1"/>
  <c r="O341" i="1"/>
  <c r="O340" i="1"/>
  <c r="Q336" i="1"/>
  <c r="I336" i="1"/>
  <c r="G336" i="1"/>
  <c r="Q332" i="1"/>
  <c r="I332" i="1"/>
  <c r="G332" i="1"/>
  <c r="O327" i="1"/>
  <c r="Q327" i="1" s="1"/>
  <c r="O323" i="1"/>
  <c r="Q323" i="1" s="1"/>
  <c r="O320" i="1"/>
  <c r="O319" i="1"/>
  <c r="O315" i="1"/>
  <c r="Q315" i="1" s="1"/>
  <c r="E315" i="1"/>
  <c r="E317" i="9" s="1"/>
  <c r="O311" i="1"/>
  <c r="Q311" i="1" s="1"/>
  <c r="E311" i="1"/>
  <c r="E313" i="9" s="1"/>
  <c r="O307" i="1"/>
  <c r="Q307" i="1" s="1"/>
  <c r="E307" i="1"/>
  <c r="E309" i="9" s="1"/>
  <c r="O304" i="1"/>
  <c r="E303" i="1"/>
  <c r="E305" i="9" s="1"/>
  <c r="O299" i="1"/>
  <c r="O298" i="1"/>
  <c r="E290" i="1"/>
  <c r="E292" i="9" s="1"/>
  <c r="O294" i="1"/>
  <c r="Q294" i="1" s="1"/>
  <c r="Q290" i="1"/>
  <c r="O286" i="1"/>
  <c r="Q286" i="1" s="1"/>
  <c r="O283" i="1"/>
  <c r="O282" i="1"/>
  <c r="E319" i="1" l="1"/>
  <c r="E321" i="9" s="1"/>
  <c r="Q298" i="1"/>
  <c r="Q282" i="1"/>
  <c r="Q340" i="1"/>
  <c r="Q385" i="1"/>
  <c r="Q319" i="1"/>
  <c r="Q303" i="1"/>
  <c r="E348" i="1"/>
  <c r="E350" i="9" s="1"/>
  <c r="Q368" i="1"/>
  <c r="E294" i="1"/>
  <c r="E296" i="9" s="1"/>
  <c r="E282" i="1"/>
  <c r="E284" i="9" s="1"/>
  <c r="E385" i="1"/>
  <c r="E387" i="9" s="1"/>
  <c r="K394" i="9" l="1"/>
  <c r="L394" i="9" s="1"/>
  <c r="K393" i="9"/>
  <c r="L393" i="9" s="1"/>
  <c r="K392" i="9"/>
  <c r="L392" i="9" s="1"/>
  <c r="K391" i="9"/>
  <c r="L391" i="9" s="1"/>
  <c r="M394" i="9" l="1"/>
  <c r="N394" i="9" s="1"/>
  <c r="M391" i="9"/>
  <c r="N391" i="9" s="1"/>
  <c r="M392" i="9"/>
  <c r="N392" i="9" s="1"/>
  <c r="M393" i="9"/>
  <c r="N393" i="9" s="1"/>
  <c r="O392" i="9" l="1"/>
  <c r="P392" i="9" s="1"/>
  <c r="O394" i="9"/>
  <c r="P394" i="9" s="1"/>
  <c r="O393" i="9"/>
  <c r="P393" i="9" s="1"/>
  <c r="O391" i="9"/>
  <c r="P391" i="9" s="1"/>
  <c r="S392" i="9" l="1"/>
  <c r="Q392" i="9"/>
  <c r="R392" i="9"/>
  <c r="Q393" i="9"/>
  <c r="S393" i="9"/>
  <c r="R393" i="9"/>
  <c r="T393" i="9" s="1"/>
  <c r="S394" i="9"/>
  <c r="R394" i="9"/>
  <c r="Q394" i="9"/>
  <c r="S391" i="9"/>
  <c r="Q391" i="9"/>
  <c r="R391" i="9"/>
  <c r="T392" i="9" l="1"/>
  <c r="T391" i="9"/>
  <c r="T394" i="9"/>
  <c r="K337" i="9" l="1"/>
  <c r="L337" i="9" s="1"/>
  <c r="K336" i="9"/>
  <c r="L336" i="9" s="1"/>
  <c r="K335" i="9"/>
  <c r="L335" i="9" s="1"/>
  <c r="K334" i="9"/>
  <c r="L334" i="9" s="1"/>
  <c r="M334" i="9" s="1"/>
  <c r="N334" i="9" s="1"/>
  <c r="M335" i="9" l="1"/>
  <c r="N335" i="9" s="1"/>
  <c r="O334" i="9"/>
  <c r="P334" i="9" s="1"/>
  <c r="M337" i="9"/>
  <c r="N337" i="9" s="1"/>
  <c r="M336" i="9"/>
  <c r="N336" i="9" s="1"/>
  <c r="O336" i="9" l="1"/>
  <c r="P336" i="9" s="1"/>
  <c r="O337" i="9"/>
  <c r="P337" i="9" s="1"/>
  <c r="O335" i="9"/>
  <c r="P335" i="9" s="1"/>
  <c r="R334" i="9"/>
  <c r="S334" i="9"/>
  <c r="Q334" i="9"/>
  <c r="T334" i="9" l="1"/>
  <c r="F334" i="9" s="1"/>
  <c r="S335" i="9"/>
  <c r="R335" i="9"/>
  <c r="Q335" i="9"/>
  <c r="R336" i="9"/>
  <c r="Q336" i="9"/>
  <c r="S336" i="9"/>
  <c r="S337" i="9"/>
  <c r="R337" i="9"/>
  <c r="Q337" i="9"/>
  <c r="T337" i="9" l="1"/>
  <c r="T335" i="9"/>
  <c r="T336" i="9"/>
  <c r="K401" i="9" l="1"/>
  <c r="L401" i="9" s="1"/>
  <c r="K400" i="9"/>
  <c r="L400" i="9" s="1"/>
  <c r="K399" i="9"/>
  <c r="L399" i="9" s="1"/>
  <c r="K398" i="9"/>
  <c r="L398" i="9" s="1"/>
  <c r="O457" i="1"/>
  <c r="Q457" i="1" s="1"/>
  <c r="K390" i="9"/>
  <c r="L390" i="9" s="1"/>
  <c r="K389" i="9"/>
  <c r="L389" i="9" s="1"/>
  <c r="K388" i="9"/>
  <c r="L388" i="9" s="1"/>
  <c r="M388" i="9" s="1"/>
  <c r="N388" i="9" s="1"/>
  <c r="K387" i="9"/>
  <c r="L387" i="9" s="1"/>
  <c r="K386" i="9"/>
  <c r="L386" i="9" s="1"/>
  <c r="K385" i="9"/>
  <c r="L385" i="9" s="1"/>
  <c r="K384" i="9"/>
  <c r="L384" i="9" s="1"/>
  <c r="K383" i="9"/>
  <c r="L383" i="9" s="1"/>
  <c r="K382" i="9"/>
  <c r="L382" i="9" s="1"/>
  <c r="K381" i="9"/>
  <c r="L381" i="9" s="1"/>
  <c r="M381" i="9" s="1"/>
  <c r="N381" i="9" s="1"/>
  <c r="K380" i="9"/>
  <c r="L380" i="9" s="1"/>
  <c r="K379" i="9"/>
  <c r="L379" i="9" s="1"/>
  <c r="K378" i="9"/>
  <c r="L378" i="9" s="1"/>
  <c r="K377" i="9"/>
  <c r="L377" i="9" s="1"/>
  <c r="K376" i="9"/>
  <c r="L376" i="9" s="1"/>
  <c r="K375" i="9"/>
  <c r="L375" i="9" s="1"/>
  <c r="K373" i="9"/>
  <c r="L373" i="9" s="1"/>
  <c r="M373" i="9" s="1"/>
  <c r="N373" i="9" s="1"/>
  <c r="K372" i="9"/>
  <c r="L372" i="9" s="1"/>
  <c r="K371" i="9"/>
  <c r="L371" i="9" s="1"/>
  <c r="K370" i="9"/>
  <c r="L370" i="9" s="1"/>
  <c r="K369" i="9"/>
  <c r="L369" i="9" s="1"/>
  <c r="K368" i="9"/>
  <c r="L368" i="9" s="1"/>
  <c r="K367" i="9"/>
  <c r="L367" i="9" s="1"/>
  <c r="K366" i="9"/>
  <c r="L366" i="9" s="1"/>
  <c r="M366" i="9" s="1"/>
  <c r="N366" i="9" s="1"/>
  <c r="K365" i="9"/>
  <c r="L365" i="9" s="1"/>
  <c r="K364" i="9"/>
  <c r="L364" i="9" s="1"/>
  <c r="K363" i="9"/>
  <c r="L363" i="9" s="1"/>
  <c r="K362" i="9"/>
  <c r="L362" i="9" s="1"/>
  <c r="K361" i="9"/>
  <c r="L361" i="9" s="1"/>
  <c r="K360" i="9"/>
  <c r="L360" i="9" s="1"/>
  <c r="K359" i="9"/>
  <c r="L359" i="9" s="1"/>
  <c r="M359" i="9" s="1"/>
  <c r="N359" i="9" s="1"/>
  <c r="K358" i="9"/>
  <c r="L358" i="9" s="1"/>
  <c r="K357" i="9"/>
  <c r="L357" i="9" s="1"/>
  <c r="K356" i="9"/>
  <c r="L356" i="9" s="1"/>
  <c r="K355" i="9"/>
  <c r="L355" i="9" s="1"/>
  <c r="K354" i="9"/>
  <c r="L354" i="9" s="1"/>
  <c r="K353" i="9"/>
  <c r="L353" i="9" s="1"/>
  <c r="K352" i="9"/>
  <c r="L352" i="9" s="1"/>
  <c r="M352" i="9" s="1"/>
  <c r="N352" i="9" s="1"/>
  <c r="K351" i="9"/>
  <c r="L351" i="9" s="1"/>
  <c r="K350" i="9"/>
  <c r="L350" i="9" s="1"/>
  <c r="M350" i="9" s="1"/>
  <c r="K349" i="9"/>
  <c r="L349" i="9" s="1"/>
  <c r="K348" i="9"/>
  <c r="L348" i="9" s="1"/>
  <c r="K347" i="9"/>
  <c r="L347" i="9" s="1"/>
  <c r="K346" i="9"/>
  <c r="L346" i="9" s="1"/>
  <c r="M346" i="9" s="1"/>
  <c r="N346" i="9" s="1"/>
  <c r="K345" i="9"/>
  <c r="L345" i="9" s="1"/>
  <c r="M345" i="9" s="1"/>
  <c r="N345" i="9" s="1"/>
  <c r="K344" i="9"/>
  <c r="L344" i="9" s="1"/>
  <c r="K343" i="9"/>
  <c r="L343" i="9" s="1"/>
  <c r="M343" i="9" s="1"/>
  <c r="K342" i="9"/>
  <c r="L342" i="9" s="1"/>
  <c r="K341" i="9"/>
  <c r="L341" i="9" s="1"/>
  <c r="K340" i="9"/>
  <c r="L340" i="9" s="1"/>
  <c r="K339" i="9"/>
  <c r="L339" i="9" s="1"/>
  <c r="M339" i="9" s="1"/>
  <c r="N339" i="9" s="1"/>
  <c r="K338" i="9"/>
  <c r="L338" i="9" s="1"/>
  <c r="K263" i="9"/>
  <c r="L263" i="9" s="1"/>
  <c r="K262" i="9"/>
  <c r="L262" i="9" s="1"/>
  <c r="K261" i="9"/>
  <c r="L261" i="9" s="1"/>
  <c r="K260" i="9"/>
  <c r="L260" i="9" s="1"/>
  <c r="M260" i="9" s="1"/>
  <c r="N260" i="9" s="1"/>
  <c r="K259" i="9"/>
  <c r="L259" i="9" s="1"/>
  <c r="K258" i="9"/>
  <c r="L258" i="9" s="1"/>
  <c r="K257" i="9"/>
  <c r="L257" i="9" s="1"/>
  <c r="K256" i="9"/>
  <c r="L256" i="9" s="1"/>
  <c r="K255" i="9"/>
  <c r="L255" i="9" s="1"/>
  <c r="K254" i="9"/>
  <c r="L254" i="9" s="1"/>
  <c r="K253" i="9"/>
  <c r="L253" i="9" s="1"/>
  <c r="M253" i="9" s="1"/>
  <c r="N253" i="9" s="1"/>
  <c r="K252" i="9"/>
  <c r="L252" i="9" s="1"/>
  <c r="M252" i="9" s="1"/>
  <c r="K251" i="9"/>
  <c r="L251" i="9" s="1"/>
  <c r="K250" i="9"/>
  <c r="L250" i="9" s="1"/>
  <c r="K249" i="9"/>
  <c r="L249" i="9" s="1"/>
  <c r="K248" i="9"/>
  <c r="L248" i="9" s="1"/>
  <c r="K219" i="9"/>
  <c r="L219" i="9" s="1"/>
  <c r="K218" i="9"/>
  <c r="L218" i="9" s="1"/>
  <c r="K217" i="9"/>
  <c r="L217" i="9" s="1"/>
  <c r="K216" i="9"/>
  <c r="L216" i="9" s="1"/>
  <c r="M216" i="9" s="1"/>
  <c r="N216" i="9" s="1"/>
  <c r="K215" i="9"/>
  <c r="L215" i="9" s="1"/>
  <c r="K214" i="9"/>
  <c r="L214" i="9" s="1"/>
  <c r="K213" i="9"/>
  <c r="L213" i="9" s="1"/>
  <c r="K212" i="9"/>
  <c r="L212" i="9" s="1"/>
  <c r="K19" i="9"/>
  <c r="L19" i="9" s="1"/>
  <c r="K18" i="9"/>
  <c r="L18" i="9" s="1"/>
  <c r="K17" i="9"/>
  <c r="L17" i="9" s="1"/>
  <c r="K16" i="9"/>
  <c r="L16" i="9" s="1"/>
  <c r="M16" i="9" s="1"/>
  <c r="N16" i="9" s="1"/>
  <c r="D16" i="9"/>
  <c r="C16" i="9"/>
  <c r="B16" i="9"/>
  <c r="A16" i="9"/>
  <c r="K35" i="9"/>
  <c r="L35" i="9" s="1"/>
  <c r="K34" i="9"/>
  <c r="L34" i="9" s="1"/>
  <c r="K33" i="9"/>
  <c r="L33" i="9" s="1"/>
  <c r="K32" i="9"/>
  <c r="L32" i="9" s="1"/>
  <c r="K31" i="9"/>
  <c r="L31" i="9" s="1"/>
  <c r="K30" i="9"/>
  <c r="L30" i="9" s="1"/>
  <c r="K29" i="9"/>
  <c r="L29" i="9" s="1"/>
  <c r="K28" i="9"/>
  <c r="L28" i="9" s="1"/>
  <c r="M28" i="9" s="1"/>
  <c r="N28" i="9" s="1"/>
  <c r="K27" i="9"/>
  <c r="L27" i="9" s="1"/>
  <c r="K26" i="9"/>
  <c r="L26" i="9" s="1"/>
  <c r="K25" i="9"/>
  <c r="L25" i="9" s="1"/>
  <c r="K24" i="9"/>
  <c r="L24" i="9" s="1"/>
  <c r="K23" i="9"/>
  <c r="L23" i="9" s="1"/>
  <c r="K22" i="9"/>
  <c r="L22" i="9" s="1"/>
  <c r="K21" i="9"/>
  <c r="L21" i="9" s="1"/>
  <c r="K20" i="9"/>
  <c r="L20" i="9" s="1"/>
  <c r="M20" i="9" s="1"/>
  <c r="M398" i="9" l="1"/>
  <c r="N398" i="9" s="1"/>
  <c r="M400" i="9"/>
  <c r="N400" i="9" s="1"/>
  <c r="M401" i="9"/>
  <c r="N401" i="9" s="1"/>
  <c r="M399" i="9"/>
  <c r="N399" i="9" s="1"/>
  <c r="M385" i="9"/>
  <c r="N385" i="9" s="1"/>
  <c r="O385" i="9" s="1"/>
  <c r="P385" i="9" s="1"/>
  <c r="N350" i="9"/>
  <c r="O350" i="9" s="1"/>
  <c r="M378" i="9"/>
  <c r="N378" i="9" s="1"/>
  <c r="O378" i="9" s="1"/>
  <c r="P378" i="9" s="1"/>
  <c r="N343" i="9"/>
  <c r="O343" i="9" s="1"/>
  <c r="P343" i="9" s="1"/>
  <c r="O359" i="9"/>
  <c r="P359" i="9" s="1"/>
  <c r="M363" i="9"/>
  <c r="N363" i="9" s="1"/>
  <c r="M370" i="9"/>
  <c r="N370" i="9" s="1"/>
  <c r="M356" i="9"/>
  <c r="N356" i="9" s="1"/>
  <c r="M364" i="9"/>
  <c r="N364" i="9" s="1"/>
  <c r="O366" i="9"/>
  <c r="P366" i="9" s="1"/>
  <c r="M371" i="9"/>
  <c r="N371" i="9" s="1"/>
  <c r="O352" i="9"/>
  <c r="P352" i="9" s="1"/>
  <c r="M357" i="9"/>
  <c r="N357" i="9" s="1"/>
  <c r="M376" i="9"/>
  <c r="N376" i="9" s="1"/>
  <c r="M379" i="9"/>
  <c r="N379" i="9" s="1"/>
  <c r="M383" i="9"/>
  <c r="N383" i="9" s="1"/>
  <c r="M361" i="9"/>
  <c r="N361" i="9" s="1"/>
  <c r="M377" i="9"/>
  <c r="N377" i="9" s="1"/>
  <c r="M384" i="9"/>
  <c r="N384" i="9" s="1"/>
  <c r="M342" i="9"/>
  <c r="N342" i="9" s="1"/>
  <c r="M368" i="9"/>
  <c r="N368" i="9" s="1"/>
  <c r="O339" i="9"/>
  <c r="P339" i="9" s="1"/>
  <c r="M369" i="9"/>
  <c r="N369" i="9" s="1"/>
  <c r="O373" i="9"/>
  <c r="P373" i="9" s="1"/>
  <c r="M340" i="9"/>
  <c r="N340" i="9" s="1"/>
  <c r="O381" i="9"/>
  <c r="P381" i="9" s="1"/>
  <c r="O388" i="9"/>
  <c r="P388" i="9" s="1"/>
  <c r="O346" i="9"/>
  <c r="P346" i="9" s="1"/>
  <c r="M382" i="9"/>
  <c r="N382" i="9" s="1"/>
  <c r="M386" i="9"/>
  <c r="N386" i="9" s="1"/>
  <c r="M389" i="9"/>
  <c r="N389" i="9" s="1"/>
  <c r="M344" i="9"/>
  <c r="N344" i="9" s="1"/>
  <c r="M347" i="9"/>
  <c r="N347" i="9" s="1"/>
  <c r="M351" i="9"/>
  <c r="N351" i="9" s="1"/>
  <c r="M358" i="9"/>
  <c r="N358" i="9" s="1"/>
  <c r="M354" i="9"/>
  <c r="N354" i="9" s="1"/>
  <c r="O345" i="9"/>
  <c r="P345" i="9" s="1"/>
  <c r="M349" i="9"/>
  <c r="N349" i="9" s="1"/>
  <c r="M338" i="9"/>
  <c r="N338" i="9" s="1"/>
  <c r="M365" i="9"/>
  <c r="N365" i="9" s="1"/>
  <c r="M372" i="9"/>
  <c r="N372" i="9" s="1"/>
  <c r="M380" i="9"/>
  <c r="N380" i="9" s="1"/>
  <c r="M387" i="9"/>
  <c r="N387" i="9" s="1"/>
  <c r="M353" i="9"/>
  <c r="N353" i="9" s="1"/>
  <c r="M360" i="9"/>
  <c r="N360" i="9" s="1"/>
  <c r="M367" i="9"/>
  <c r="N367" i="9" s="1"/>
  <c r="M375" i="9"/>
  <c r="N375" i="9" s="1"/>
  <c r="M341" i="9"/>
  <c r="N341" i="9" s="1"/>
  <c r="M348" i="9"/>
  <c r="N348" i="9" s="1"/>
  <c r="M355" i="9"/>
  <c r="N355" i="9" s="1"/>
  <c r="M362" i="9"/>
  <c r="N362" i="9" s="1"/>
  <c r="M390" i="9"/>
  <c r="N390" i="9" s="1"/>
  <c r="M257" i="9"/>
  <c r="N257" i="9" s="1"/>
  <c r="O253" i="9"/>
  <c r="P253" i="9" s="1"/>
  <c r="M259" i="9"/>
  <c r="N259" i="9" s="1"/>
  <c r="M250" i="9"/>
  <c r="N250" i="9" s="1"/>
  <c r="M254" i="9"/>
  <c r="N254" i="9" s="1"/>
  <c r="M261" i="9"/>
  <c r="N261" i="9" s="1"/>
  <c r="M249" i="9"/>
  <c r="N249" i="9" s="1"/>
  <c r="M255" i="9"/>
  <c r="N255" i="9" s="1"/>
  <c r="M262" i="9"/>
  <c r="N262" i="9" s="1"/>
  <c r="M256" i="9"/>
  <c r="N256" i="9" s="1"/>
  <c r="O260" i="9"/>
  <c r="P260" i="9" s="1"/>
  <c r="M248" i="9"/>
  <c r="N248" i="9" s="1"/>
  <c r="N252" i="9"/>
  <c r="M263" i="9"/>
  <c r="N263" i="9" s="1"/>
  <c r="M251" i="9"/>
  <c r="N251" i="9" s="1"/>
  <c r="M258" i="9"/>
  <c r="N258" i="9" s="1"/>
  <c r="O216" i="9"/>
  <c r="P216" i="9" s="1"/>
  <c r="M217" i="9"/>
  <c r="N217" i="9" s="1"/>
  <c r="M218" i="9"/>
  <c r="N218" i="9" s="1"/>
  <c r="M219" i="9"/>
  <c r="N219" i="9" s="1"/>
  <c r="M213" i="9"/>
  <c r="N213" i="9" s="1"/>
  <c r="M212" i="9"/>
  <c r="N212" i="9" s="1"/>
  <c r="M215" i="9"/>
  <c r="N215" i="9" s="1"/>
  <c r="M214" i="9"/>
  <c r="N214" i="9" s="1"/>
  <c r="M19" i="9"/>
  <c r="N19" i="9" s="1"/>
  <c r="O16" i="9"/>
  <c r="P16" i="9" s="1"/>
  <c r="M17" i="9"/>
  <c r="N17" i="9" s="1"/>
  <c r="M18" i="9"/>
  <c r="N18" i="9" s="1"/>
  <c r="M29" i="9"/>
  <c r="N29" i="9" s="1"/>
  <c r="M34" i="9"/>
  <c r="N34" i="9" s="1"/>
  <c r="M30" i="9"/>
  <c r="N30" i="9" s="1"/>
  <c r="M27" i="9"/>
  <c r="N27" i="9" s="1"/>
  <c r="M24" i="9"/>
  <c r="N24" i="9" s="1"/>
  <c r="M25" i="9"/>
  <c r="N25" i="9" s="1"/>
  <c r="M31" i="9"/>
  <c r="N31" i="9" s="1"/>
  <c r="M21" i="9"/>
  <c r="N21" i="9" s="1"/>
  <c r="M22" i="9"/>
  <c r="N22" i="9" s="1"/>
  <c r="M23" i="9"/>
  <c r="N23" i="9" s="1"/>
  <c r="M32" i="9"/>
  <c r="N32" i="9" s="1"/>
  <c r="O28" i="9"/>
  <c r="P28" i="9" s="1"/>
  <c r="N20" i="9"/>
  <c r="M35" i="9"/>
  <c r="N35" i="9" s="1"/>
  <c r="M26" i="9"/>
  <c r="N26" i="9" s="1"/>
  <c r="M33" i="9"/>
  <c r="N33" i="9" s="1"/>
  <c r="O399" i="9" l="1"/>
  <c r="P399" i="9" s="1"/>
  <c r="O398" i="9"/>
  <c r="P398" i="9" s="1"/>
  <c r="O400" i="9"/>
  <c r="P400" i="9" s="1"/>
  <c r="O401" i="9"/>
  <c r="P401" i="9" s="1"/>
  <c r="P350" i="9"/>
  <c r="R350" i="9" s="1"/>
  <c r="O356" i="9"/>
  <c r="P356" i="9" s="1"/>
  <c r="O354" i="9"/>
  <c r="P354" i="9" s="1"/>
  <c r="O380" i="9"/>
  <c r="P380" i="9" s="1"/>
  <c r="O383" i="9"/>
  <c r="P383" i="9" s="1"/>
  <c r="O365" i="9"/>
  <c r="P365" i="9" s="1"/>
  <c r="S343" i="9"/>
  <c r="R343" i="9"/>
  <c r="Q343" i="9"/>
  <c r="O338" i="9"/>
  <c r="P338" i="9" s="1"/>
  <c r="O386" i="9"/>
  <c r="P386" i="9" s="1"/>
  <c r="R359" i="9"/>
  <c r="Q359" i="9"/>
  <c r="S359" i="9"/>
  <c r="O341" i="9"/>
  <c r="P341" i="9" s="1"/>
  <c r="O382" i="9"/>
  <c r="P382" i="9" s="1"/>
  <c r="O357" i="9"/>
  <c r="P357" i="9" s="1"/>
  <c r="R352" i="9"/>
  <c r="Q352" i="9"/>
  <c r="S352" i="9"/>
  <c r="O353" i="9"/>
  <c r="P353" i="9" s="1"/>
  <c r="O387" i="9"/>
  <c r="P387" i="9" s="1"/>
  <c r="O390" i="9"/>
  <c r="P390" i="9" s="1"/>
  <c r="O379" i="9"/>
  <c r="P379" i="9" s="1"/>
  <c r="O358" i="9"/>
  <c r="P358" i="9" s="1"/>
  <c r="O376" i="9"/>
  <c r="P376" i="9" s="1"/>
  <c r="O349" i="9"/>
  <c r="P349" i="9" s="1"/>
  <c r="S388" i="9"/>
  <c r="R388" i="9"/>
  <c r="Q388" i="9"/>
  <c r="S381" i="9"/>
  <c r="R381" i="9"/>
  <c r="Q381" i="9"/>
  <c r="O355" i="9"/>
  <c r="P355" i="9" s="1"/>
  <c r="O389" i="9"/>
  <c r="P389" i="9" s="1"/>
  <c r="O368" i="9"/>
  <c r="P368" i="9" s="1"/>
  <c r="R345" i="9"/>
  <c r="Q345" i="9"/>
  <c r="S345" i="9"/>
  <c r="S385" i="9"/>
  <c r="R385" i="9"/>
  <c r="Q385" i="9"/>
  <c r="O371" i="9"/>
  <c r="P371" i="9" s="1"/>
  <c r="O347" i="9"/>
  <c r="P347" i="9" s="1"/>
  <c r="S378" i="9"/>
  <c r="R378" i="9"/>
  <c r="Q378" i="9"/>
  <c r="R366" i="9"/>
  <c r="Q366" i="9"/>
  <c r="S366" i="9"/>
  <c r="O360" i="9"/>
  <c r="P360" i="9" s="1"/>
  <c r="O344" i="9"/>
  <c r="P344" i="9" s="1"/>
  <c r="S373" i="9"/>
  <c r="R373" i="9"/>
  <c r="Q373" i="9"/>
  <c r="O364" i="9"/>
  <c r="P364" i="9" s="1"/>
  <c r="O361" i="9"/>
  <c r="P361" i="9" s="1"/>
  <c r="O342" i="9"/>
  <c r="P342" i="9" s="1"/>
  <c r="O369" i="9"/>
  <c r="P369" i="9" s="1"/>
  <c r="O377" i="9"/>
  <c r="P377" i="9" s="1"/>
  <c r="O348" i="9"/>
  <c r="P348" i="9" s="1"/>
  <c r="O372" i="9"/>
  <c r="P372" i="9" s="1"/>
  <c r="O375" i="9"/>
  <c r="P375" i="9" s="1"/>
  <c r="O363" i="9"/>
  <c r="P363" i="9" s="1"/>
  <c r="S346" i="9"/>
  <c r="R346" i="9"/>
  <c r="Q346" i="9"/>
  <c r="O340" i="9"/>
  <c r="P340" i="9" s="1"/>
  <c r="S339" i="9"/>
  <c r="R339" i="9"/>
  <c r="Q339" i="9"/>
  <c r="O367" i="9"/>
  <c r="P367" i="9" s="1"/>
  <c r="O370" i="9"/>
  <c r="P370" i="9" s="1"/>
  <c r="O362" i="9"/>
  <c r="P362" i="9" s="1"/>
  <c r="O351" i="9"/>
  <c r="P351" i="9" s="1"/>
  <c r="O384" i="9"/>
  <c r="P384" i="9" s="1"/>
  <c r="O257" i="9"/>
  <c r="P257" i="9" s="1"/>
  <c r="O262" i="9"/>
  <c r="P262" i="9" s="1"/>
  <c r="O263" i="9"/>
  <c r="P263" i="9" s="1"/>
  <c r="O261" i="9"/>
  <c r="P261" i="9" s="1"/>
  <c r="O254" i="9"/>
  <c r="P254" i="9" s="1"/>
  <c r="O250" i="9"/>
  <c r="P250" i="9" s="1"/>
  <c r="O248" i="9"/>
  <c r="P248" i="9" s="1"/>
  <c r="O256" i="9"/>
  <c r="P256" i="9" s="1"/>
  <c r="S260" i="9"/>
  <c r="R260" i="9"/>
  <c r="Q260" i="9"/>
  <c r="S253" i="9"/>
  <c r="R253" i="9"/>
  <c r="Q253" i="9"/>
  <c r="O252" i="9"/>
  <c r="P252" i="9" s="1"/>
  <c r="O255" i="9"/>
  <c r="P255" i="9" s="1"/>
  <c r="O258" i="9"/>
  <c r="P258" i="9" s="1"/>
  <c r="O251" i="9"/>
  <c r="P251" i="9" s="1"/>
  <c r="O259" i="9"/>
  <c r="P259" i="9" s="1"/>
  <c r="O249" i="9"/>
  <c r="P249" i="9" s="1"/>
  <c r="O217" i="9"/>
  <c r="P217" i="9" s="1"/>
  <c r="O214" i="9"/>
  <c r="P214" i="9" s="1"/>
  <c r="S216" i="9"/>
  <c r="R216" i="9"/>
  <c r="Q216" i="9"/>
  <c r="O215" i="9"/>
  <c r="P215" i="9" s="1"/>
  <c r="O213" i="9"/>
  <c r="P213" i="9" s="1"/>
  <c r="O219" i="9"/>
  <c r="P219" i="9" s="1"/>
  <c r="O212" i="9"/>
  <c r="P212" i="9" s="1"/>
  <c r="O218" i="9"/>
  <c r="P218" i="9" s="1"/>
  <c r="O17" i="9"/>
  <c r="P17" i="9" s="1"/>
  <c r="O19" i="9"/>
  <c r="P19" i="9" s="1"/>
  <c r="O18" i="9"/>
  <c r="P18" i="9" s="1"/>
  <c r="S16" i="9"/>
  <c r="R16" i="9"/>
  <c r="Q16" i="9"/>
  <c r="O32" i="9"/>
  <c r="P32" i="9" s="1"/>
  <c r="O30" i="9"/>
  <c r="P30" i="9" s="1"/>
  <c r="O34" i="9"/>
  <c r="P34" i="9" s="1"/>
  <c r="O29" i="9"/>
  <c r="P29" i="9" s="1"/>
  <c r="O23" i="9"/>
  <c r="P23" i="9" s="1"/>
  <c r="O22" i="9"/>
  <c r="P22" i="9" s="1"/>
  <c r="O31" i="9"/>
  <c r="P31" i="9" s="1"/>
  <c r="O26" i="9"/>
  <c r="P26" i="9" s="1"/>
  <c r="O25" i="9"/>
  <c r="P25" i="9" s="1"/>
  <c r="O35" i="9"/>
  <c r="P35" i="9" s="1"/>
  <c r="O24" i="9"/>
  <c r="P24" i="9" s="1"/>
  <c r="O27" i="9"/>
  <c r="P27" i="9" s="1"/>
  <c r="O33" i="9"/>
  <c r="P33" i="9" s="1"/>
  <c r="O20" i="9"/>
  <c r="P20" i="9" s="1"/>
  <c r="O21" i="9"/>
  <c r="P21" i="9" s="1"/>
  <c r="S28" i="9"/>
  <c r="R28" i="9"/>
  <c r="Q28" i="9"/>
  <c r="Q350" i="9" l="1"/>
  <c r="S350" i="9"/>
  <c r="T373" i="9"/>
  <c r="T350" i="9"/>
  <c r="F350" i="9" s="1"/>
  <c r="G350" i="9" s="1"/>
  <c r="R400" i="9"/>
  <c r="Q400" i="9"/>
  <c r="S400" i="9"/>
  <c r="S399" i="9"/>
  <c r="Q399" i="9"/>
  <c r="R399" i="9"/>
  <c r="S401" i="9"/>
  <c r="R401" i="9"/>
  <c r="Q401" i="9"/>
  <c r="S398" i="9"/>
  <c r="R398" i="9"/>
  <c r="Q398" i="9"/>
  <c r="T381" i="9"/>
  <c r="T346" i="9"/>
  <c r="F346" i="9" s="1"/>
  <c r="G346" i="9" s="1"/>
  <c r="T339" i="9"/>
  <c r="T352" i="9"/>
  <c r="T388" i="9"/>
  <c r="T345" i="9"/>
  <c r="T366" i="9"/>
  <c r="F366" i="9" s="1"/>
  <c r="G366" i="9" s="1"/>
  <c r="T385" i="9"/>
  <c r="T359" i="9"/>
  <c r="T378" i="9"/>
  <c r="T343" i="9"/>
  <c r="Q390" i="9"/>
  <c r="S390" i="9"/>
  <c r="R390" i="9"/>
  <c r="S356" i="9"/>
  <c r="R356" i="9"/>
  <c r="Q356" i="9"/>
  <c r="S387" i="9"/>
  <c r="R387" i="9"/>
  <c r="Q387" i="9"/>
  <c r="Q386" i="9"/>
  <c r="S386" i="9"/>
  <c r="R386" i="9"/>
  <c r="S375" i="9"/>
  <c r="R375" i="9"/>
  <c r="Q375" i="9"/>
  <c r="S353" i="9"/>
  <c r="R353" i="9"/>
  <c r="Q353" i="9"/>
  <c r="S338" i="9"/>
  <c r="R338" i="9"/>
  <c r="Q338" i="9"/>
  <c r="S361" i="9"/>
  <c r="R361" i="9"/>
  <c r="Q361" i="9"/>
  <c r="S340" i="9"/>
  <c r="R340" i="9"/>
  <c r="Q340" i="9"/>
  <c r="S368" i="9"/>
  <c r="R368" i="9"/>
  <c r="Q368" i="9"/>
  <c r="Q348" i="9"/>
  <c r="R348" i="9"/>
  <c r="S348" i="9"/>
  <c r="S389" i="9"/>
  <c r="R389" i="9"/>
  <c r="Q389" i="9"/>
  <c r="Q355" i="9"/>
  <c r="R355" i="9"/>
  <c r="S355" i="9"/>
  <c r="S357" i="9"/>
  <c r="R357" i="9"/>
  <c r="Q357" i="9"/>
  <c r="S349" i="9"/>
  <c r="R349" i="9"/>
  <c r="Q349" i="9"/>
  <c r="S365" i="9"/>
  <c r="R365" i="9"/>
  <c r="Q365" i="9"/>
  <c r="S376" i="9"/>
  <c r="R376" i="9"/>
  <c r="Q376" i="9"/>
  <c r="Q344" i="9"/>
  <c r="S344" i="9"/>
  <c r="R344" i="9"/>
  <c r="Q341" i="9"/>
  <c r="R341" i="9"/>
  <c r="S341" i="9"/>
  <c r="S351" i="9"/>
  <c r="R351" i="9"/>
  <c r="Q351" i="9"/>
  <c r="S379" i="9"/>
  <c r="R379" i="9"/>
  <c r="Q379" i="9"/>
  <c r="S380" i="9"/>
  <c r="R380" i="9"/>
  <c r="Q380" i="9"/>
  <c r="Q362" i="9"/>
  <c r="R362" i="9"/>
  <c r="S362" i="9"/>
  <c r="S354" i="9"/>
  <c r="R354" i="9"/>
  <c r="Q354" i="9"/>
  <c r="S347" i="9"/>
  <c r="R347" i="9"/>
  <c r="Q347" i="9"/>
  <c r="S371" i="9"/>
  <c r="R371" i="9"/>
  <c r="Q371" i="9"/>
  <c r="S370" i="9"/>
  <c r="R370" i="9"/>
  <c r="Q370" i="9"/>
  <c r="S367" i="9"/>
  <c r="R367" i="9"/>
  <c r="Q367" i="9"/>
  <c r="S372" i="9"/>
  <c r="R372" i="9"/>
  <c r="Q372" i="9"/>
  <c r="S342" i="9"/>
  <c r="R342" i="9"/>
  <c r="Q342" i="9"/>
  <c r="S360" i="9"/>
  <c r="R360" i="9"/>
  <c r="Q360" i="9"/>
  <c r="S358" i="9"/>
  <c r="R358" i="9"/>
  <c r="Q358" i="9"/>
  <c r="S383" i="9"/>
  <c r="R383" i="9"/>
  <c r="Q383" i="9"/>
  <c r="S363" i="9"/>
  <c r="R363" i="9"/>
  <c r="Q363" i="9"/>
  <c r="S377" i="9"/>
  <c r="R377" i="9"/>
  <c r="Q377" i="9"/>
  <c r="S364" i="9"/>
  <c r="R364" i="9"/>
  <c r="Q364" i="9"/>
  <c r="S382" i="9"/>
  <c r="R382" i="9"/>
  <c r="Q382" i="9"/>
  <c r="S384" i="9"/>
  <c r="R384" i="9"/>
  <c r="Q384" i="9"/>
  <c r="S369" i="9"/>
  <c r="R369" i="9"/>
  <c r="Q369" i="9"/>
  <c r="T260" i="9"/>
  <c r="F260" i="9" s="1"/>
  <c r="G260" i="9" s="1"/>
  <c r="T216" i="9"/>
  <c r="F216" i="9" s="1"/>
  <c r="G216" i="9" s="1"/>
  <c r="T253" i="9"/>
  <c r="S263" i="9"/>
  <c r="R263" i="9"/>
  <c r="Q263" i="9"/>
  <c r="R262" i="9"/>
  <c r="Q262" i="9"/>
  <c r="S262" i="9"/>
  <c r="S257" i="9"/>
  <c r="R257" i="9"/>
  <c r="Q257" i="9"/>
  <c r="S249" i="9"/>
  <c r="Q249" i="9"/>
  <c r="R249" i="9"/>
  <c r="R259" i="9"/>
  <c r="Q259" i="9"/>
  <c r="S259" i="9"/>
  <c r="S256" i="9"/>
  <c r="Q256" i="9"/>
  <c r="R256" i="9"/>
  <c r="S248" i="9"/>
  <c r="R248" i="9"/>
  <c r="Q248" i="9"/>
  <c r="Q258" i="9"/>
  <c r="R258" i="9"/>
  <c r="S258" i="9"/>
  <c r="Q255" i="9"/>
  <c r="S255" i="9"/>
  <c r="R255" i="9"/>
  <c r="Q254" i="9"/>
  <c r="S254" i="9"/>
  <c r="R254" i="9"/>
  <c r="S252" i="9"/>
  <c r="R252" i="9"/>
  <c r="Q252" i="9"/>
  <c r="S250" i="9"/>
  <c r="R250" i="9"/>
  <c r="Q250" i="9"/>
  <c r="Q251" i="9"/>
  <c r="R251" i="9"/>
  <c r="S251" i="9"/>
  <c r="S261" i="9"/>
  <c r="Q261" i="9"/>
  <c r="R261" i="9"/>
  <c r="S219" i="9"/>
  <c r="R219" i="9"/>
  <c r="Q219" i="9"/>
  <c r="Q218" i="9"/>
  <c r="S218" i="9"/>
  <c r="R218" i="9"/>
  <c r="S212" i="9"/>
  <c r="R212" i="9"/>
  <c r="Q212" i="9"/>
  <c r="S214" i="9"/>
  <c r="R214" i="9"/>
  <c r="Q214" i="9"/>
  <c r="S217" i="9"/>
  <c r="R217" i="9"/>
  <c r="Q217" i="9"/>
  <c r="S213" i="9"/>
  <c r="R213" i="9"/>
  <c r="Q213" i="9"/>
  <c r="R215" i="9"/>
  <c r="Q215" i="9"/>
  <c r="S215" i="9"/>
  <c r="T16" i="9"/>
  <c r="F16" i="9" s="1"/>
  <c r="T28" i="9"/>
  <c r="F28" i="9" s="1"/>
  <c r="G28" i="9" s="1"/>
  <c r="Q18" i="9"/>
  <c r="S18" i="9"/>
  <c r="R18" i="9"/>
  <c r="S19" i="9"/>
  <c r="R19" i="9"/>
  <c r="Q19" i="9"/>
  <c r="S17" i="9"/>
  <c r="Q17" i="9"/>
  <c r="R17" i="9"/>
  <c r="R32" i="9"/>
  <c r="S32" i="9"/>
  <c r="Q32" i="9"/>
  <c r="S29" i="9"/>
  <c r="R29" i="9"/>
  <c r="Q29" i="9"/>
  <c r="R34" i="9"/>
  <c r="Q34" i="9"/>
  <c r="S34" i="9"/>
  <c r="R27" i="9"/>
  <c r="Q27" i="9"/>
  <c r="S27" i="9"/>
  <c r="S22" i="9"/>
  <c r="Q22" i="9"/>
  <c r="R22" i="9"/>
  <c r="S24" i="9"/>
  <c r="R24" i="9"/>
  <c r="Q24" i="9"/>
  <c r="Q23" i="9"/>
  <c r="R23" i="9"/>
  <c r="S23" i="9"/>
  <c r="S35" i="9"/>
  <c r="R35" i="9"/>
  <c r="Q35" i="9"/>
  <c r="S21" i="9"/>
  <c r="R21" i="9"/>
  <c r="Q21" i="9"/>
  <c r="S25" i="9"/>
  <c r="R25" i="9"/>
  <c r="Q25" i="9"/>
  <c r="S20" i="9"/>
  <c r="Q20" i="9"/>
  <c r="R20" i="9"/>
  <c r="R26" i="9"/>
  <c r="S26" i="9"/>
  <c r="Q26" i="9"/>
  <c r="Q30" i="9"/>
  <c r="R30" i="9"/>
  <c r="S30" i="9"/>
  <c r="R33" i="9"/>
  <c r="Q33" i="9"/>
  <c r="S33" i="9"/>
  <c r="S31" i="9"/>
  <c r="R31" i="9"/>
  <c r="Q31" i="9"/>
  <c r="T401" i="9" l="1"/>
  <c r="T399" i="9"/>
  <c r="T363" i="9"/>
  <c r="T400" i="9"/>
  <c r="T398" i="9"/>
  <c r="F398" i="9" s="1"/>
  <c r="G398" i="9" s="1"/>
  <c r="T338" i="9"/>
  <c r="F338" i="9" s="1"/>
  <c r="G338" i="9" s="1"/>
  <c r="T386" i="9"/>
  <c r="T342" i="9"/>
  <c r="F342" i="9" s="1"/>
  <c r="G342" i="9" s="1"/>
  <c r="T367" i="9"/>
  <c r="T354" i="9"/>
  <c r="F354" i="9" s="1"/>
  <c r="G354" i="9" s="1"/>
  <c r="T377" i="9"/>
  <c r="T349" i="9"/>
  <c r="T213" i="9"/>
  <c r="T341" i="9"/>
  <c r="T389" i="9"/>
  <c r="T340" i="9"/>
  <c r="T372" i="9"/>
  <c r="T215" i="9"/>
  <c r="T370" i="9"/>
  <c r="F370" i="9" s="1"/>
  <c r="G370" i="9" s="1"/>
  <c r="T344" i="9"/>
  <c r="T387" i="9"/>
  <c r="F387" i="9" s="1"/>
  <c r="G387" i="9" s="1"/>
  <c r="T382" i="9"/>
  <c r="T371" i="9"/>
  <c r="T375" i="9"/>
  <c r="F375" i="9" s="1"/>
  <c r="T383" i="9"/>
  <c r="F383" i="9" s="1"/>
  <c r="G383" i="9" s="1"/>
  <c r="T362" i="9"/>
  <c r="F362" i="9" s="1"/>
  <c r="G362" i="9" s="1"/>
  <c r="T212" i="9"/>
  <c r="F212" i="9" s="1"/>
  <c r="G212" i="9" s="1"/>
  <c r="T347" i="9"/>
  <c r="T380" i="9"/>
  <c r="T357" i="9"/>
  <c r="T348" i="9"/>
  <c r="T356" i="9"/>
  <c r="T219" i="9"/>
  <c r="T369" i="9"/>
  <c r="T364" i="9"/>
  <c r="T376" i="9"/>
  <c r="T361" i="9"/>
  <c r="T379" i="9"/>
  <c r="F379" i="9" s="1"/>
  <c r="G379" i="9" s="1"/>
  <c r="T355" i="9"/>
  <c r="T390" i="9"/>
  <c r="T358" i="9"/>
  <c r="F358" i="9" s="1"/>
  <c r="G358" i="9" s="1"/>
  <c r="T360" i="9"/>
  <c r="T351" i="9"/>
  <c r="T365" i="9"/>
  <c r="T368" i="9"/>
  <c r="T353" i="9"/>
  <c r="T384" i="9"/>
  <c r="T251" i="9"/>
  <c r="T252" i="9"/>
  <c r="F252" i="9" s="1"/>
  <c r="G252" i="9" s="1"/>
  <c r="T259" i="9"/>
  <c r="T31" i="9"/>
  <c r="T20" i="9"/>
  <c r="F20" i="9" s="1"/>
  <c r="T34" i="9"/>
  <c r="T214" i="9"/>
  <c r="T261" i="9"/>
  <c r="T21" i="9"/>
  <c r="T22" i="9"/>
  <c r="T32" i="9"/>
  <c r="F32" i="9" s="1"/>
  <c r="G32" i="9" s="1"/>
  <c r="T255" i="9"/>
  <c r="T218" i="9"/>
  <c r="T217" i="9"/>
  <c r="T258" i="9"/>
  <c r="T249" i="9"/>
  <c r="T248" i="9"/>
  <c r="F248" i="9" s="1"/>
  <c r="G248" i="9" s="1"/>
  <c r="T257" i="9"/>
  <c r="T254" i="9"/>
  <c r="T256" i="9"/>
  <c r="F256" i="9" s="1"/>
  <c r="T262" i="9"/>
  <c r="T250" i="9"/>
  <c r="T263" i="9"/>
  <c r="T19" i="9"/>
  <c r="T18" i="9"/>
  <c r="T35" i="9"/>
  <c r="T26" i="9"/>
  <c r="T17" i="9"/>
  <c r="T30" i="9"/>
  <c r="T27" i="9"/>
  <c r="T23" i="9"/>
  <c r="T33" i="9"/>
  <c r="T25" i="9"/>
  <c r="T24" i="9"/>
  <c r="F24" i="9" s="1"/>
  <c r="G24" i="9" s="1"/>
  <c r="T29" i="9"/>
  <c r="O114" i="1" l="1"/>
  <c r="Q114" i="1" s="1"/>
  <c r="Q24" i="1" l="1"/>
  <c r="O180" i="1" l="1"/>
  <c r="O179" i="1"/>
  <c r="O178" i="1"/>
  <c r="E166" i="1"/>
  <c r="E167" i="9" s="1"/>
  <c r="Q469" i="1"/>
  <c r="Q178" i="1" l="1"/>
  <c r="O198" i="1" l="1"/>
  <c r="Q198" i="1" s="1"/>
  <c r="Q194" i="1"/>
  <c r="O190" i="1"/>
  <c r="Q190" i="1" s="1"/>
  <c r="Q186" i="1"/>
  <c r="Q182" i="1"/>
  <c r="E182" i="1"/>
  <c r="E183" i="9" s="1"/>
  <c r="E186" i="1" l="1"/>
  <c r="E187" i="9" s="1"/>
  <c r="Q40" i="1"/>
  <c r="O256" i="1" l="1"/>
  <c r="O255" i="1"/>
  <c r="I255" i="1"/>
  <c r="G255" i="1"/>
  <c r="E235" i="1"/>
  <c r="E236" i="9" s="1"/>
  <c r="O251" i="1"/>
  <c r="Q251" i="1" s="1"/>
  <c r="O247" i="1"/>
  <c r="Q247" i="1" s="1"/>
  <c r="O243" i="1"/>
  <c r="Q243" i="1" s="1"/>
  <c r="O237" i="1"/>
  <c r="O150" i="1"/>
  <c r="Q150" i="1" s="1"/>
  <c r="I150" i="1"/>
  <c r="G150" i="1"/>
  <c r="O146" i="1"/>
  <c r="Q146" i="1" s="1"/>
  <c r="E146" i="1"/>
  <c r="E147" i="9" s="1"/>
  <c r="O144" i="1"/>
  <c r="O143" i="1"/>
  <c r="O142" i="1"/>
  <c r="I142" i="1"/>
  <c r="G142" i="1"/>
  <c r="E142" i="1"/>
  <c r="E143" i="9" s="1"/>
  <c r="E255" i="1" l="1"/>
  <c r="E256" i="9" s="1"/>
  <c r="G256" i="9" s="1"/>
  <c r="Q255" i="1"/>
  <c r="Q235" i="1"/>
  <c r="Q142" i="1"/>
  <c r="E130" i="1" l="1"/>
  <c r="E131" i="9" s="1"/>
  <c r="O123" i="1"/>
  <c r="O122" i="1"/>
  <c r="E122" i="1"/>
  <c r="E123" i="9" s="1"/>
  <c r="E126" i="1"/>
  <c r="E127" i="9" s="1"/>
  <c r="O139" i="1"/>
  <c r="O138" i="1"/>
  <c r="O134" i="1"/>
  <c r="Q134" i="1" s="1"/>
  <c r="Q130" i="1"/>
  <c r="O126" i="1"/>
  <c r="Q126" i="1" s="1"/>
  <c r="E134" i="1" l="1"/>
  <c r="E135" i="9" s="1"/>
  <c r="Q138" i="1"/>
  <c r="Q122" i="1"/>
  <c r="O120" i="1" l="1"/>
  <c r="O119" i="1"/>
  <c r="O118" i="1"/>
  <c r="Q20" i="1"/>
  <c r="Q16" i="1"/>
  <c r="E20" i="1" l="1"/>
  <c r="E20" i="9" s="1"/>
  <c r="G20" i="9" s="1"/>
  <c r="E16" i="9"/>
  <c r="Q118" i="1"/>
  <c r="K484" i="9" l="1"/>
  <c r="L484" i="9" s="1"/>
  <c r="K483" i="9"/>
  <c r="L483" i="9" s="1"/>
  <c r="K482" i="9"/>
  <c r="L482" i="9" s="1"/>
  <c r="K481" i="9"/>
  <c r="L481" i="9" s="1"/>
  <c r="K480" i="9"/>
  <c r="L480" i="9" s="1"/>
  <c r="K479" i="9"/>
  <c r="L479" i="9" s="1"/>
  <c r="K478" i="9"/>
  <c r="L478" i="9" s="1"/>
  <c r="K477" i="9"/>
  <c r="L477" i="9" s="1"/>
  <c r="K476" i="9"/>
  <c r="L476" i="9" s="1"/>
  <c r="K475" i="9"/>
  <c r="L475" i="9" s="1"/>
  <c r="K474" i="9"/>
  <c r="L474" i="9" s="1"/>
  <c r="K473" i="9"/>
  <c r="L473" i="9" s="1"/>
  <c r="K472" i="9"/>
  <c r="L472" i="9" s="1"/>
  <c r="K471" i="9"/>
  <c r="L471" i="9" s="1"/>
  <c r="K470" i="9"/>
  <c r="L470" i="9" s="1"/>
  <c r="K469" i="9"/>
  <c r="L469" i="9" s="1"/>
  <c r="M469" i="9" s="1"/>
  <c r="N469" i="9" s="1"/>
  <c r="K468" i="9"/>
  <c r="L468" i="9" s="1"/>
  <c r="K467" i="9"/>
  <c r="L467" i="9" s="1"/>
  <c r="K466" i="9"/>
  <c r="L466" i="9" s="1"/>
  <c r="K465" i="9"/>
  <c r="L465" i="9" s="1"/>
  <c r="M465" i="9" s="1"/>
  <c r="K464" i="9"/>
  <c r="L464" i="9" s="1"/>
  <c r="K463" i="9"/>
  <c r="L463" i="9" s="1"/>
  <c r="K462" i="9"/>
  <c r="L462" i="9" s="1"/>
  <c r="M462" i="9" s="1"/>
  <c r="N462" i="9" s="1"/>
  <c r="K461" i="9"/>
  <c r="L461" i="9" s="1"/>
  <c r="K332" i="9"/>
  <c r="L332" i="9" s="1"/>
  <c r="K331" i="9"/>
  <c r="L331" i="9" s="1"/>
  <c r="K330" i="9"/>
  <c r="L330" i="9" s="1"/>
  <c r="K329" i="9"/>
  <c r="L329" i="9" s="1"/>
  <c r="K328" i="9"/>
  <c r="L328" i="9" s="1"/>
  <c r="K327" i="9"/>
  <c r="L327" i="9" s="1"/>
  <c r="K326" i="9"/>
  <c r="L326" i="9" s="1"/>
  <c r="K325" i="9"/>
  <c r="L325" i="9" s="1"/>
  <c r="K324" i="9"/>
  <c r="L324" i="9" s="1"/>
  <c r="K323" i="9"/>
  <c r="L323" i="9" s="1"/>
  <c r="K322" i="9"/>
  <c r="L322" i="9" s="1"/>
  <c r="K321" i="9"/>
  <c r="L321" i="9" s="1"/>
  <c r="K320" i="9"/>
  <c r="L320" i="9" s="1"/>
  <c r="K319" i="9"/>
  <c r="L319" i="9" s="1"/>
  <c r="K318" i="9"/>
  <c r="L318" i="9" s="1"/>
  <c r="K317" i="9"/>
  <c r="L317" i="9" s="1"/>
  <c r="K316" i="9"/>
  <c r="L316" i="9" s="1"/>
  <c r="K315" i="9"/>
  <c r="L315" i="9" s="1"/>
  <c r="K314" i="9"/>
  <c r="L314" i="9" s="1"/>
  <c r="K313" i="9"/>
  <c r="L313" i="9" s="1"/>
  <c r="K312" i="9"/>
  <c r="L312" i="9" s="1"/>
  <c r="K311" i="9"/>
  <c r="L311" i="9" s="1"/>
  <c r="K310" i="9"/>
  <c r="L310" i="9" s="1"/>
  <c r="K309" i="9"/>
  <c r="L309" i="9" s="1"/>
  <c r="K308" i="9"/>
  <c r="L308" i="9" s="1"/>
  <c r="K307" i="9"/>
  <c r="L307" i="9" s="1"/>
  <c r="K306" i="9"/>
  <c r="L306" i="9" s="1"/>
  <c r="K305" i="9"/>
  <c r="L305" i="9" s="1"/>
  <c r="K303" i="9"/>
  <c r="L303" i="9" s="1"/>
  <c r="K302" i="9"/>
  <c r="L302" i="9" s="1"/>
  <c r="K301" i="9"/>
  <c r="L301" i="9" s="1"/>
  <c r="K300" i="9"/>
  <c r="L300" i="9" s="1"/>
  <c r="K247" i="9"/>
  <c r="L247" i="9" s="1"/>
  <c r="K246" i="9"/>
  <c r="L246" i="9" s="1"/>
  <c r="K245" i="9"/>
  <c r="L245" i="9" s="1"/>
  <c r="K244" i="9"/>
  <c r="L244" i="9" s="1"/>
  <c r="M244" i="9" s="1"/>
  <c r="K243" i="9"/>
  <c r="L243" i="9" s="1"/>
  <c r="K242" i="9"/>
  <c r="L242" i="9" s="1"/>
  <c r="K241" i="9"/>
  <c r="L241" i="9" s="1"/>
  <c r="M241" i="9" s="1"/>
  <c r="N241" i="9" s="1"/>
  <c r="K240" i="9"/>
  <c r="L240" i="9" s="1"/>
  <c r="K239" i="9"/>
  <c r="L239" i="9" s="1"/>
  <c r="K238" i="9"/>
  <c r="L238" i="9" s="1"/>
  <c r="K237" i="9"/>
  <c r="L237" i="9" s="1"/>
  <c r="M237" i="9" s="1"/>
  <c r="K236" i="9"/>
  <c r="L236" i="9" s="1"/>
  <c r="K235" i="9"/>
  <c r="L235" i="9" s="1"/>
  <c r="K234" i="9"/>
  <c r="L234" i="9" s="1"/>
  <c r="M234" i="9" s="1"/>
  <c r="N234" i="9" s="1"/>
  <c r="K233" i="9"/>
  <c r="L233" i="9" s="1"/>
  <c r="K232" i="9"/>
  <c r="L232" i="9" s="1"/>
  <c r="K231" i="9"/>
  <c r="L231" i="9" s="1"/>
  <c r="K230" i="9"/>
  <c r="L230" i="9" s="1"/>
  <c r="M230" i="9" s="1"/>
  <c r="K229" i="9"/>
  <c r="L229" i="9" s="1"/>
  <c r="K228" i="9"/>
  <c r="L228" i="9" s="1"/>
  <c r="K227" i="9"/>
  <c r="L227" i="9" s="1"/>
  <c r="M227" i="9" s="1"/>
  <c r="N227" i="9" s="1"/>
  <c r="K226" i="9"/>
  <c r="L226" i="9" s="1"/>
  <c r="K225" i="9"/>
  <c r="L225" i="9" s="1"/>
  <c r="K224" i="9"/>
  <c r="L224" i="9" s="1"/>
  <c r="K223" i="9"/>
  <c r="L223" i="9" s="1"/>
  <c r="K222" i="9"/>
  <c r="L222" i="9" s="1"/>
  <c r="K221" i="9"/>
  <c r="L221" i="9" s="1"/>
  <c r="K220" i="9"/>
  <c r="L220" i="9" s="1"/>
  <c r="K211" i="9"/>
  <c r="L211" i="9" s="1"/>
  <c r="K210" i="9"/>
  <c r="L210" i="9" s="1"/>
  <c r="K209" i="9"/>
  <c r="L209" i="9" s="1"/>
  <c r="K208" i="9"/>
  <c r="L208" i="9" s="1"/>
  <c r="K207" i="9"/>
  <c r="L207" i="9" s="1"/>
  <c r="K206" i="9"/>
  <c r="L206" i="9" s="1"/>
  <c r="K205" i="9"/>
  <c r="L205" i="9" s="1"/>
  <c r="K204" i="9"/>
  <c r="L204" i="9" s="1"/>
  <c r="K202" i="9"/>
  <c r="L202" i="9" s="1"/>
  <c r="K201" i="9"/>
  <c r="L201" i="9" s="1"/>
  <c r="K200" i="9"/>
  <c r="L200" i="9" s="1"/>
  <c r="K199" i="9"/>
  <c r="L199" i="9" s="1"/>
  <c r="K198" i="9"/>
  <c r="L198" i="9" s="1"/>
  <c r="K197" i="9"/>
  <c r="L197" i="9" s="1"/>
  <c r="K196" i="9"/>
  <c r="L196" i="9" s="1"/>
  <c r="K195" i="9"/>
  <c r="L195" i="9" s="1"/>
  <c r="M195" i="9" s="1"/>
  <c r="N195" i="9" s="1"/>
  <c r="K194" i="9"/>
  <c r="L194" i="9" s="1"/>
  <c r="K193" i="9"/>
  <c r="L193" i="9" s="1"/>
  <c r="K192" i="9"/>
  <c r="L192" i="9" s="1"/>
  <c r="K191" i="9"/>
  <c r="L191" i="9" s="1"/>
  <c r="K190" i="9"/>
  <c r="L190" i="9" s="1"/>
  <c r="K189" i="9"/>
  <c r="L189" i="9" s="1"/>
  <c r="K188" i="9"/>
  <c r="L188" i="9" s="1"/>
  <c r="M188" i="9" s="1"/>
  <c r="N188" i="9" s="1"/>
  <c r="K187" i="9"/>
  <c r="L187" i="9" s="1"/>
  <c r="K186" i="9"/>
  <c r="L186" i="9" s="1"/>
  <c r="K185" i="9"/>
  <c r="L185" i="9" s="1"/>
  <c r="K184" i="9"/>
  <c r="L184" i="9" s="1"/>
  <c r="K183" i="9"/>
  <c r="L183" i="9" s="1"/>
  <c r="K182" i="9"/>
  <c r="L182" i="9" s="1"/>
  <c r="K181" i="9"/>
  <c r="L181" i="9" s="1"/>
  <c r="M181" i="9" s="1"/>
  <c r="N181" i="9" s="1"/>
  <c r="K180" i="9"/>
  <c r="L180" i="9" s="1"/>
  <c r="K179" i="9"/>
  <c r="L179" i="9" s="1"/>
  <c r="K178" i="9"/>
  <c r="L178" i="9" s="1"/>
  <c r="K177" i="9"/>
  <c r="L177" i="9" s="1"/>
  <c r="K176" i="9"/>
  <c r="L176" i="9" s="1"/>
  <c r="K175" i="9"/>
  <c r="L175" i="9" s="1"/>
  <c r="K174" i="9"/>
  <c r="L174" i="9" s="1"/>
  <c r="M174" i="9" s="1"/>
  <c r="N174" i="9" s="1"/>
  <c r="K173" i="9"/>
  <c r="L173" i="9" s="1"/>
  <c r="K172" i="9"/>
  <c r="L172" i="9" s="1"/>
  <c r="K171" i="9"/>
  <c r="L171" i="9" s="1"/>
  <c r="K170" i="9"/>
  <c r="L170" i="9" s="1"/>
  <c r="K169" i="9"/>
  <c r="L169" i="9" s="1"/>
  <c r="K168" i="9"/>
  <c r="L168" i="9" s="1"/>
  <c r="K167" i="9"/>
  <c r="L167" i="9" s="1"/>
  <c r="M167" i="9" s="1"/>
  <c r="N167" i="9" s="1"/>
  <c r="K166" i="9"/>
  <c r="L166" i="9" s="1"/>
  <c r="M166" i="9" s="1"/>
  <c r="K165" i="9"/>
  <c r="L165" i="9" s="1"/>
  <c r="K164" i="9"/>
  <c r="L164" i="9" s="1"/>
  <c r="K163" i="9"/>
  <c r="L163" i="9" s="1"/>
  <c r="K162" i="9"/>
  <c r="L162" i="9" s="1"/>
  <c r="K161" i="9"/>
  <c r="L161" i="9" s="1"/>
  <c r="K160" i="9"/>
  <c r="L160" i="9" s="1"/>
  <c r="M160" i="9" s="1"/>
  <c r="N160" i="9" s="1"/>
  <c r="K159" i="9"/>
  <c r="L159" i="9" s="1"/>
  <c r="K158" i="9"/>
  <c r="L158" i="9" s="1"/>
  <c r="K157" i="9"/>
  <c r="L157" i="9" s="1"/>
  <c r="K156" i="9"/>
  <c r="L156" i="9" s="1"/>
  <c r="K155" i="9"/>
  <c r="L155" i="9" s="1"/>
  <c r="K102" i="9"/>
  <c r="L102" i="9" s="1"/>
  <c r="K101" i="9"/>
  <c r="L101" i="9" s="1"/>
  <c r="K100" i="9"/>
  <c r="L100" i="9" s="1"/>
  <c r="K99" i="9"/>
  <c r="L99" i="9" s="1"/>
  <c r="M99" i="9" s="1"/>
  <c r="N99" i="9" s="1"/>
  <c r="K98" i="9"/>
  <c r="L98" i="9" s="1"/>
  <c r="K97" i="9"/>
  <c r="L97" i="9" s="1"/>
  <c r="K96" i="9"/>
  <c r="L96" i="9" s="1"/>
  <c r="K95" i="9"/>
  <c r="L95" i="9" s="1"/>
  <c r="K114" i="9"/>
  <c r="L114" i="9" s="1"/>
  <c r="M114" i="9" s="1"/>
  <c r="N114" i="9" s="1"/>
  <c r="K113" i="9"/>
  <c r="L113" i="9" s="1"/>
  <c r="K112" i="9"/>
  <c r="L112" i="9" s="1"/>
  <c r="K111" i="9"/>
  <c r="L111" i="9" s="1"/>
  <c r="K110" i="9"/>
  <c r="L110" i="9" s="1"/>
  <c r="K109" i="9"/>
  <c r="L109" i="9" s="1"/>
  <c r="K108" i="9"/>
  <c r="L108" i="9" s="1"/>
  <c r="K107" i="9"/>
  <c r="L107" i="9" s="1"/>
  <c r="K106" i="9"/>
  <c r="L106" i="9" s="1"/>
  <c r="M106" i="9" s="1"/>
  <c r="K105" i="9"/>
  <c r="L105" i="9" s="1"/>
  <c r="K104" i="9"/>
  <c r="L104" i="9" s="1"/>
  <c r="K103" i="9"/>
  <c r="L103" i="9" s="1"/>
  <c r="K83" i="9"/>
  <c r="L83" i="9" s="1"/>
  <c r="K82" i="9"/>
  <c r="L82" i="9" s="1"/>
  <c r="K81" i="9"/>
  <c r="L81" i="9" s="1"/>
  <c r="K80" i="9"/>
  <c r="L80" i="9" s="1"/>
  <c r="K79" i="9"/>
  <c r="L79" i="9" s="1"/>
  <c r="K78" i="9"/>
  <c r="L78" i="9" s="1"/>
  <c r="K77" i="9"/>
  <c r="L77" i="9" s="1"/>
  <c r="M77" i="9" s="1"/>
  <c r="N77" i="9" s="1"/>
  <c r="K76" i="9"/>
  <c r="L76" i="9" s="1"/>
  <c r="M76" i="9" s="1"/>
  <c r="N76" i="9" s="1"/>
  <c r="K75" i="9"/>
  <c r="L75" i="9" s="1"/>
  <c r="K74" i="9"/>
  <c r="L74" i="9" s="1"/>
  <c r="K73" i="9"/>
  <c r="L73" i="9" s="1"/>
  <c r="K72" i="9"/>
  <c r="L72" i="9" s="1"/>
  <c r="K71" i="9"/>
  <c r="L71" i="9" s="1"/>
  <c r="K70" i="9"/>
  <c r="L70" i="9" s="1"/>
  <c r="M70" i="9" s="1"/>
  <c r="N70" i="9" s="1"/>
  <c r="K69" i="9"/>
  <c r="L69" i="9" s="1"/>
  <c r="M69" i="9" s="1"/>
  <c r="N69" i="9" s="1"/>
  <c r="K68" i="9"/>
  <c r="L68" i="9" s="1"/>
  <c r="K67" i="9"/>
  <c r="L67" i="9" s="1"/>
  <c r="K66" i="9"/>
  <c r="L66" i="9" s="1"/>
  <c r="K65" i="9"/>
  <c r="L65" i="9" s="1"/>
  <c r="K64" i="9"/>
  <c r="L64" i="9" s="1"/>
  <c r="M483" i="9" l="1"/>
  <c r="N483" i="9" s="1"/>
  <c r="M473" i="9"/>
  <c r="N473" i="9" s="1"/>
  <c r="M484" i="9"/>
  <c r="N484" i="9" s="1"/>
  <c r="M461" i="9"/>
  <c r="N461" i="9" s="1"/>
  <c r="M474" i="9"/>
  <c r="N474" i="9" s="1"/>
  <c r="M479" i="9"/>
  <c r="N479" i="9" s="1"/>
  <c r="M480" i="9"/>
  <c r="N480" i="9" s="1"/>
  <c r="M466" i="9"/>
  <c r="N466" i="9" s="1"/>
  <c r="M470" i="9"/>
  <c r="N470" i="9" s="1"/>
  <c r="M476" i="9"/>
  <c r="N476" i="9" s="1"/>
  <c r="O462" i="9"/>
  <c r="P462" i="9" s="1"/>
  <c r="R462" i="9" s="1"/>
  <c r="M467" i="9"/>
  <c r="N467" i="9" s="1"/>
  <c r="M471" i="9"/>
  <c r="N471" i="9" s="1"/>
  <c r="M475" i="9"/>
  <c r="N475" i="9" s="1"/>
  <c r="M463" i="9"/>
  <c r="N463" i="9" s="1"/>
  <c r="M468" i="9"/>
  <c r="N468" i="9" s="1"/>
  <c r="M472" i="9"/>
  <c r="N472" i="9" s="1"/>
  <c r="M464" i="9"/>
  <c r="N464" i="9" s="1"/>
  <c r="M481" i="9"/>
  <c r="N481" i="9" s="1"/>
  <c r="O469" i="9"/>
  <c r="P469" i="9" s="1"/>
  <c r="R469" i="9" s="1"/>
  <c r="M477" i="9"/>
  <c r="N477" i="9" s="1"/>
  <c r="M482" i="9"/>
  <c r="N482" i="9" s="1"/>
  <c r="N465" i="9"/>
  <c r="M478" i="9"/>
  <c r="N478" i="9" s="1"/>
  <c r="M317" i="9"/>
  <c r="N317" i="9" s="1"/>
  <c r="O317" i="9" s="1"/>
  <c r="M302" i="9"/>
  <c r="N302" i="9" s="1"/>
  <c r="O302" i="9" s="1"/>
  <c r="P302" i="9" s="1"/>
  <c r="R302" i="9" s="1"/>
  <c r="M307" i="9"/>
  <c r="N307" i="9" s="1"/>
  <c r="M310" i="9"/>
  <c r="N310" i="9" s="1"/>
  <c r="O310" i="9" s="1"/>
  <c r="P310" i="9" s="1"/>
  <c r="R310" i="9" s="1"/>
  <c r="M323" i="9"/>
  <c r="N323" i="9" s="1"/>
  <c r="M328" i="9"/>
  <c r="N328" i="9" s="1"/>
  <c r="M315" i="9"/>
  <c r="N315" i="9" s="1"/>
  <c r="M319" i="9"/>
  <c r="N319" i="9" s="1"/>
  <c r="M308" i="9"/>
  <c r="N308" i="9" s="1"/>
  <c r="M311" i="9"/>
  <c r="N311" i="9" s="1"/>
  <c r="M316" i="9"/>
  <c r="N316" i="9" s="1"/>
  <c r="M320" i="9"/>
  <c r="N320" i="9" s="1"/>
  <c r="M312" i="9"/>
  <c r="N312" i="9" s="1"/>
  <c r="M300" i="9"/>
  <c r="N300" i="9" s="1"/>
  <c r="M318" i="9"/>
  <c r="N318" i="9" s="1"/>
  <c r="M301" i="9"/>
  <c r="N301" i="9" s="1"/>
  <c r="M329" i="9"/>
  <c r="N329" i="9" s="1"/>
  <c r="M325" i="9"/>
  <c r="N325" i="9" s="1"/>
  <c r="M330" i="9"/>
  <c r="N330" i="9" s="1"/>
  <c r="M324" i="9"/>
  <c r="N324" i="9" s="1"/>
  <c r="M331" i="9"/>
  <c r="N331" i="9" s="1"/>
  <c r="M321" i="9"/>
  <c r="N321" i="9" s="1"/>
  <c r="M314" i="9"/>
  <c r="N314" i="9" s="1"/>
  <c r="M303" i="9"/>
  <c r="N303" i="9" s="1"/>
  <c r="M309" i="9"/>
  <c r="N309" i="9" s="1"/>
  <c r="M322" i="9"/>
  <c r="N322" i="9" s="1"/>
  <c r="M327" i="9"/>
  <c r="N327" i="9" s="1"/>
  <c r="M306" i="9"/>
  <c r="N306" i="9" s="1"/>
  <c r="M313" i="9"/>
  <c r="N313" i="9" s="1"/>
  <c r="M305" i="9"/>
  <c r="N305" i="9" s="1"/>
  <c r="M332" i="9"/>
  <c r="N332" i="9" s="1"/>
  <c r="M326" i="9"/>
  <c r="N326" i="9" s="1"/>
  <c r="M192" i="9"/>
  <c r="N192" i="9" s="1"/>
  <c r="O192" i="9" s="1"/>
  <c r="P192" i="9" s="1"/>
  <c r="R192" i="9" s="1"/>
  <c r="M185" i="9"/>
  <c r="N185" i="9" s="1"/>
  <c r="O185" i="9" s="1"/>
  <c r="P185" i="9" s="1"/>
  <c r="R185" i="9" s="1"/>
  <c r="M178" i="9"/>
  <c r="N178" i="9" s="1"/>
  <c r="O178" i="9" s="1"/>
  <c r="P178" i="9" s="1"/>
  <c r="R178" i="9" s="1"/>
  <c r="M199" i="9"/>
  <c r="N199" i="9" s="1"/>
  <c r="O199" i="9" s="1"/>
  <c r="P199" i="9" s="1"/>
  <c r="R199" i="9" s="1"/>
  <c r="O227" i="9"/>
  <c r="P227" i="9" s="1"/>
  <c r="R227" i="9" s="1"/>
  <c r="O234" i="9"/>
  <c r="P234" i="9" s="1"/>
  <c r="R234" i="9" s="1"/>
  <c r="M235" i="9"/>
  <c r="N235" i="9" s="1"/>
  <c r="M242" i="9"/>
  <c r="N242" i="9" s="1"/>
  <c r="M243" i="9"/>
  <c r="N243" i="9" s="1"/>
  <c r="M247" i="9"/>
  <c r="N247" i="9" s="1"/>
  <c r="M236" i="9"/>
  <c r="N236" i="9" s="1"/>
  <c r="O241" i="9"/>
  <c r="P241" i="9" s="1"/>
  <c r="R241" i="9" s="1"/>
  <c r="M240" i="9"/>
  <c r="N240" i="9" s="1"/>
  <c r="M231" i="9"/>
  <c r="N231" i="9" s="1"/>
  <c r="M245" i="9"/>
  <c r="N245" i="9" s="1"/>
  <c r="M238" i="9"/>
  <c r="N238" i="9" s="1"/>
  <c r="M224" i="9"/>
  <c r="N224" i="9" s="1"/>
  <c r="M225" i="9"/>
  <c r="N225" i="9" s="1"/>
  <c r="M232" i="9"/>
  <c r="N232" i="9" s="1"/>
  <c r="M226" i="9"/>
  <c r="N226" i="9" s="1"/>
  <c r="M229" i="9"/>
  <c r="N229" i="9" s="1"/>
  <c r="N230" i="9"/>
  <c r="M233" i="9"/>
  <c r="N233" i="9" s="1"/>
  <c r="N237" i="9"/>
  <c r="N244" i="9"/>
  <c r="M228" i="9"/>
  <c r="N228" i="9" s="1"/>
  <c r="M239" i="9"/>
  <c r="N239" i="9" s="1"/>
  <c r="M246" i="9"/>
  <c r="N246" i="9" s="1"/>
  <c r="M208" i="9"/>
  <c r="N208" i="9" s="1"/>
  <c r="O181" i="9"/>
  <c r="P181" i="9" s="1"/>
  <c r="R181" i="9" s="1"/>
  <c r="M196" i="9"/>
  <c r="N196" i="9" s="1"/>
  <c r="M209" i="9"/>
  <c r="N209" i="9" s="1"/>
  <c r="M182" i="9"/>
  <c r="N182" i="9" s="1"/>
  <c r="M189" i="9"/>
  <c r="N189" i="9" s="1"/>
  <c r="M200" i="9"/>
  <c r="N200" i="9" s="1"/>
  <c r="M222" i="9"/>
  <c r="N222" i="9" s="1"/>
  <c r="M193" i="9"/>
  <c r="N193" i="9" s="1"/>
  <c r="M201" i="9"/>
  <c r="N201" i="9" s="1"/>
  <c r="M194" i="9"/>
  <c r="N194" i="9" s="1"/>
  <c r="M198" i="9"/>
  <c r="N198" i="9" s="1"/>
  <c r="M206" i="9"/>
  <c r="N206" i="9" s="1"/>
  <c r="M211" i="9"/>
  <c r="N211" i="9" s="1"/>
  <c r="M159" i="9"/>
  <c r="N159" i="9" s="1"/>
  <c r="M207" i="9"/>
  <c r="N207" i="9" s="1"/>
  <c r="M170" i="9"/>
  <c r="N170" i="9" s="1"/>
  <c r="O188" i="9"/>
  <c r="P188" i="9" s="1"/>
  <c r="R188" i="9" s="1"/>
  <c r="M221" i="9"/>
  <c r="N221" i="9" s="1"/>
  <c r="M186" i="9"/>
  <c r="N186" i="9" s="1"/>
  <c r="M155" i="9"/>
  <c r="N155" i="9" s="1"/>
  <c r="M171" i="9"/>
  <c r="N171" i="9" s="1"/>
  <c r="O174" i="9"/>
  <c r="P174" i="9" s="1"/>
  <c r="R174" i="9" s="1"/>
  <c r="O195" i="9"/>
  <c r="P195" i="9" s="1"/>
  <c r="R195" i="9" s="1"/>
  <c r="M204" i="9"/>
  <c r="N204" i="9" s="1"/>
  <c r="O160" i="9"/>
  <c r="P160" i="9" s="1"/>
  <c r="R160" i="9" s="1"/>
  <c r="M164" i="9"/>
  <c r="N164" i="9" s="1"/>
  <c r="O167" i="9"/>
  <c r="P167" i="9" s="1"/>
  <c r="R167" i="9" s="1"/>
  <c r="M172" i="9"/>
  <c r="N172" i="9" s="1"/>
  <c r="M157" i="9"/>
  <c r="N157" i="9" s="1"/>
  <c r="M165" i="9"/>
  <c r="N165" i="9" s="1"/>
  <c r="M176" i="9"/>
  <c r="N176" i="9" s="1"/>
  <c r="M179" i="9"/>
  <c r="N179" i="9" s="1"/>
  <c r="M183" i="9"/>
  <c r="N183" i="9" s="1"/>
  <c r="M158" i="9"/>
  <c r="N158" i="9" s="1"/>
  <c r="M177" i="9"/>
  <c r="N177" i="9" s="1"/>
  <c r="M184" i="9"/>
  <c r="N184" i="9" s="1"/>
  <c r="M162" i="9"/>
  <c r="N162" i="9" s="1"/>
  <c r="M169" i="9"/>
  <c r="N169" i="9" s="1"/>
  <c r="M191" i="9"/>
  <c r="N191" i="9" s="1"/>
  <c r="M156" i="9"/>
  <c r="N156" i="9" s="1"/>
  <c r="M173" i="9"/>
  <c r="N173" i="9" s="1"/>
  <c r="M223" i="9"/>
  <c r="N223" i="9" s="1"/>
  <c r="M180" i="9"/>
  <c r="N180" i="9" s="1"/>
  <c r="M187" i="9"/>
  <c r="N187" i="9" s="1"/>
  <c r="N166" i="9"/>
  <c r="M161" i="9"/>
  <c r="N161" i="9" s="1"/>
  <c r="M168" i="9"/>
  <c r="N168" i="9" s="1"/>
  <c r="M175" i="9"/>
  <c r="N175" i="9" s="1"/>
  <c r="M202" i="9"/>
  <c r="N202" i="9" s="1"/>
  <c r="M210" i="9"/>
  <c r="N210" i="9" s="1"/>
  <c r="M190" i="9"/>
  <c r="N190" i="9" s="1"/>
  <c r="M197" i="9"/>
  <c r="N197" i="9" s="1"/>
  <c r="M205" i="9"/>
  <c r="N205" i="9" s="1"/>
  <c r="M220" i="9"/>
  <c r="N220" i="9" s="1"/>
  <c r="M163" i="9"/>
  <c r="N163" i="9" s="1"/>
  <c r="M95" i="9"/>
  <c r="N95" i="9" s="1"/>
  <c r="M96" i="9"/>
  <c r="N96" i="9" s="1"/>
  <c r="O99" i="9"/>
  <c r="P99" i="9" s="1"/>
  <c r="R99" i="9" s="1"/>
  <c r="M97" i="9"/>
  <c r="N97" i="9" s="1"/>
  <c r="M101" i="9"/>
  <c r="N101" i="9" s="1"/>
  <c r="M102" i="9"/>
  <c r="N102" i="9" s="1"/>
  <c r="M98" i="9"/>
  <c r="N98" i="9" s="1"/>
  <c r="M100" i="9"/>
  <c r="N100" i="9" s="1"/>
  <c r="M107" i="9"/>
  <c r="N107" i="9" s="1"/>
  <c r="M103" i="9"/>
  <c r="N103" i="9" s="1"/>
  <c r="M109" i="9"/>
  <c r="N109" i="9" s="1"/>
  <c r="M110" i="9"/>
  <c r="N110" i="9" s="1"/>
  <c r="O114" i="9"/>
  <c r="P114" i="9" s="1"/>
  <c r="R114" i="9" s="1"/>
  <c r="M105" i="9"/>
  <c r="N105" i="9" s="1"/>
  <c r="M108" i="9"/>
  <c r="N108" i="9" s="1"/>
  <c r="M112" i="9"/>
  <c r="N112" i="9" s="1"/>
  <c r="M113" i="9"/>
  <c r="N113" i="9" s="1"/>
  <c r="N106" i="9"/>
  <c r="M104" i="9"/>
  <c r="N104" i="9" s="1"/>
  <c r="M111" i="9"/>
  <c r="N111" i="9" s="1"/>
  <c r="M81" i="9"/>
  <c r="N81" i="9" s="1"/>
  <c r="O81" i="9" s="1"/>
  <c r="P81" i="9" s="1"/>
  <c r="R81" i="9" s="1"/>
  <c r="M67" i="9"/>
  <c r="N67" i="9" s="1"/>
  <c r="O67" i="9" s="1"/>
  <c r="P67" i="9" s="1"/>
  <c r="R67" i="9" s="1"/>
  <c r="O69" i="9"/>
  <c r="P69" i="9" s="1"/>
  <c r="R69" i="9" s="1"/>
  <c r="M82" i="9"/>
  <c r="N82" i="9" s="1"/>
  <c r="M75" i="9"/>
  <c r="N75" i="9" s="1"/>
  <c r="M79" i="9"/>
  <c r="N79" i="9" s="1"/>
  <c r="M74" i="9"/>
  <c r="N74" i="9" s="1"/>
  <c r="O70" i="9"/>
  <c r="P70" i="9" s="1"/>
  <c r="R70" i="9" s="1"/>
  <c r="M64" i="9"/>
  <c r="N64" i="9" s="1"/>
  <c r="M65" i="9"/>
  <c r="N65" i="9" s="1"/>
  <c r="M80" i="9"/>
  <c r="N80" i="9" s="1"/>
  <c r="M71" i="9"/>
  <c r="N71" i="9" s="1"/>
  <c r="O77" i="9"/>
  <c r="P77" i="9" s="1"/>
  <c r="R77" i="9" s="1"/>
  <c r="M78" i="9"/>
  <c r="N78" i="9" s="1"/>
  <c r="M83" i="9"/>
  <c r="N83" i="9" s="1"/>
  <c r="M66" i="9"/>
  <c r="N66" i="9" s="1"/>
  <c r="M72" i="9"/>
  <c r="N72" i="9" s="1"/>
  <c r="O76" i="9"/>
  <c r="P76" i="9" s="1"/>
  <c r="R76" i="9" s="1"/>
  <c r="M73" i="9"/>
  <c r="N73" i="9" s="1"/>
  <c r="M68" i="9"/>
  <c r="N68" i="9" s="1"/>
  <c r="O497" i="1"/>
  <c r="Q497" i="1" s="1"/>
  <c r="P317" i="9" l="1"/>
  <c r="S317" i="9" s="1"/>
  <c r="O475" i="9"/>
  <c r="P475" i="9" s="1"/>
  <c r="R475" i="9" s="1"/>
  <c r="O480" i="9"/>
  <c r="P480" i="9" s="1"/>
  <c r="R480" i="9" s="1"/>
  <c r="O474" i="9"/>
  <c r="P474" i="9" s="1"/>
  <c r="R474" i="9" s="1"/>
  <c r="S462" i="9"/>
  <c r="Q462" i="9"/>
  <c r="O461" i="9"/>
  <c r="P461" i="9" s="1"/>
  <c r="R461" i="9" s="1"/>
  <c r="O478" i="9"/>
  <c r="P478" i="9" s="1"/>
  <c r="R478" i="9" s="1"/>
  <c r="O481" i="9"/>
  <c r="P481" i="9" s="1"/>
  <c r="R481" i="9" s="1"/>
  <c r="O468" i="9"/>
  <c r="P468" i="9" s="1"/>
  <c r="R468" i="9" s="1"/>
  <c r="O463" i="9"/>
  <c r="P463" i="9" s="1"/>
  <c r="R463" i="9" s="1"/>
  <c r="O484" i="9"/>
  <c r="P484" i="9" s="1"/>
  <c r="R484" i="9" s="1"/>
  <c r="O482" i="9"/>
  <c r="P482" i="9" s="1"/>
  <c r="R482" i="9" s="1"/>
  <c r="O477" i="9"/>
  <c r="P477" i="9" s="1"/>
  <c r="R477" i="9" s="1"/>
  <c r="O483" i="9"/>
  <c r="P483" i="9" s="1"/>
  <c r="R483" i="9" s="1"/>
  <c r="O470" i="9"/>
  <c r="P470" i="9" s="1"/>
  <c r="R470" i="9" s="1"/>
  <c r="O466" i="9"/>
  <c r="P466" i="9" s="1"/>
  <c r="R466" i="9" s="1"/>
  <c r="O476" i="9"/>
  <c r="P476" i="9" s="1"/>
  <c r="R476" i="9" s="1"/>
  <c r="O464" i="9"/>
  <c r="P464" i="9" s="1"/>
  <c r="R464" i="9" s="1"/>
  <c r="O472" i="9"/>
  <c r="P472" i="9" s="1"/>
  <c r="R472" i="9" s="1"/>
  <c r="O467" i="9"/>
  <c r="P467" i="9" s="1"/>
  <c r="R467" i="9" s="1"/>
  <c r="O473" i="9"/>
  <c r="P473" i="9" s="1"/>
  <c r="R473" i="9" s="1"/>
  <c r="O471" i="9"/>
  <c r="P471" i="9" s="1"/>
  <c r="R471" i="9" s="1"/>
  <c r="S469" i="9"/>
  <c r="Q469" i="9"/>
  <c r="O465" i="9"/>
  <c r="P465" i="9" s="1"/>
  <c r="R465" i="9" s="1"/>
  <c r="O479" i="9"/>
  <c r="P479" i="9" s="1"/>
  <c r="R479" i="9" s="1"/>
  <c r="O307" i="9"/>
  <c r="P307" i="9" s="1"/>
  <c r="R307" i="9" s="1"/>
  <c r="O316" i="9"/>
  <c r="P316" i="9" s="1"/>
  <c r="R316" i="9" s="1"/>
  <c r="O312" i="9"/>
  <c r="P312" i="9" s="1"/>
  <c r="R312" i="9" s="1"/>
  <c r="O329" i="9"/>
  <c r="P329" i="9" s="1"/>
  <c r="R329" i="9" s="1"/>
  <c r="O303" i="9"/>
  <c r="P303" i="9" s="1"/>
  <c r="R303" i="9" s="1"/>
  <c r="O301" i="9"/>
  <c r="P301" i="9" s="1"/>
  <c r="R301" i="9" s="1"/>
  <c r="O320" i="9"/>
  <c r="P320" i="9" s="1"/>
  <c r="R320" i="9" s="1"/>
  <c r="O319" i="9"/>
  <c r="P319" i="9" s="1"/>
  <c r="R319" i="9" s="1"/>
  <c r="O314" i="9"/>
  <c r="P314" i="9" s="1"/>
  <c r="R314" i="9" s="1"/>
  <c r="O315" i="9"/>
  <c r="P315" i="9" s="1"/>
  <c r="R315" i="9" s="1"/>
  <c r="O306" i="9"/>
  <c r="P306" i="9" s="1"/>
  <c r="R306" i="9" s="1"/>
  <c r="O327" i="9"/>
  <c r="P327" i="9" s="1"/>
  <c r="R327" i="9" s="1"/>
  <c r="O330" i="9"/>
  <c r="P330" i="9" s="1"/>
  <c r="R330" i="9" s="1"/>
  <c r="S302" i="9"/>
  <c r="Q302" i="9"/>
  <c r="O328" i="9"/>
  <c r="P328" i="9" s="1"/>
  <c r="R328" i="9" s="1"/>
  <c r="O309" i="9"/>
  <c r="P309" i="9" s="1"/>
  <c r="R309" i="9" s="1"/>
  <c r="O313" i="9"/>
  <c r="P313" i="9" s="1"/>
  <c r="R313" i="9" s="1"/>
  <c r="S310" i="9"/>
  <c r="Q310" i="9"/>
  <c r="O323" i="9"/>
  <c r="P323" i="9" s="1"/>
  <c r="R323" i="9" s="1"/>
  <c r="O324" i="9"/>
  <c r="P324" i="9" s="1"/>
  <c r="R324" i="9" s="1"/>
  <c r="O300" i="9"/>
  <c r="P300" i="9" s="1"/>
  <c r="R300" i="9" s="1"/>
  <c r="O326" i="9"/>
  <c r="P326" i="9" s="1"/>
  <c r="R326" i="9" s="1"/>
  <c r="O325" i="9"/>
  <c r="P325" i="9" s="1"/>
  <c r="R325" i="9" s="1"/>
  <c r="O308" i="9"/>
  <c r="P308" i="9" s="1"/>
  <c r="R308" i="9" s="1"/>
  <c r="O321" i="9"/>
  <c r="P321" i="9" s="1"/>
  <c r="R321" i="9" s="1"/>
  <c r="O305" i="9"/>
  <c r="P305" i="9" s="1"/>
  <c r="R305" i="9" s="1"/>
  <c r="O331" i="9"/>
  <c r="P331" i="9" s="1"/>
  <c r="R331" i="9" s="1"/>
  <c r="O332" i="9"/>
  <c r="P332" i="9" s="1"/>
  <c r="R332" i="9" s="1"/>
  <c r="O322" i="9"/>
  <c r="P322" i="9" s="1"/>
  <c r="R322" i="9" s="1"/>
  <c r="O318" i="9"/>
  <c r="P318" i="9" s="1"/>
  <c r="R318" i="9" s="1"/>
  <c r="O311" i="9"/>
  <c r="P311" i="9" s="1"/>
  <c r="R311" i="9" s="1"/>
  <c r="O246" i="9"/>
  <c r="P246" i="9" s="1"/>
  <c r="R246" i="9" s="1"/>
  <c r="O242" i="9"/>
  <c r="P242" i="9" s="1"/>
  <c r="R242" i="9" s="1"/>
  <c r="O224" i="9"/>
  <c r="P224" i="9" s="1"/>
  <c r="R224" i="9" s="1"/>
  <c r="O245" i="9"/>
  <c r="P245" i="9" s="1"/>
  <c r="R245" i="9" s="1"/>
  <c r="S234" i="9"/>
  <c r="Q234" i="9"/>
  <c r="O233" i="9"/>
  <c r="P233" i="9" s="1"/>
  <c r="R233" i="9" s="1"/>
  <c r="O231" i="9"/>
  <c r="P231" i="9" s="1"/>
  <c r="R231" i="9" s="1"/>
  <c r="Q227" i="9"/>
  <c r="S227" i="9"/>
  <c r="O240" i="9"/>
  <c r="P240" i="9" s="1"/>
  <c r="R240" i="9" s="1"/>
  <c r="O238" i="9"/>
  <c r="P238" i="9" s="1"/>
  <c r="R238" i="9" s="1"/>
  <c r="O229" i="9"/>
  <c r="P229" i="9" s="1"/>
  <c r="R229" i="9" s="1"/>
  <c r="O236" i="9"/>
  <c r="P236" i="9" s="1"/>
  <c r="R236" i="9" s="1"/>
  <c r="O232" i="9"/>
  <c r="P232" i="9" s="1"/>
  <c r="R232" i="9" s="1"/>
  <c r="O247" i="9"/>
  <c r="P247" i="9" s="1"/>
  <c r="R247" i="9" s="1"/>
  <c r="O243" i="9"/>
  <c r="P243" i="9" s="1"/>
  <c r="R243" i="9" s="1"/>
  <c r="S241" i="9"/>
  <c r="Q241" i="9"/>
  <c r="O237" i="9"/>
  <c r="P237" i="9" s="1"/>
  <c r="R237" i="9" s="1"/>
  <c r="O230" i="9"/>
  <c r="P230" i="9" s="1"/>
  <c r="R230" i="9" s="1"/>
  <c r="O225" i="9"/>
  <c r="P225" i="9" s="1"/>
  <c r="R225" i="9" s="1"/>
  <c r="O226" i="9"/>
  <c r="P226" i="9" s="1"/>
  <c r="R226" i="9" s="1"/>
  <c r="O239" i="9"/>
  <c r="P239" i="9" s="1"/>
  <c r="R239" i="9" s="1"/>
  <c r="O244" i="9"/>
  <c r="P244" i="9" s="1"/>
  <c r="R244" i="9" s="1"/>
  <c r="O235" i="9"/>
  <c r="P235" i="9" s="1"/>
  <c r="R235" i="9" s="1"/>
  <c r="O228" i="9"/>
  <c r="P228" i="9" s="1"/>
  <c r="R228" i="9" s="1"/>
  <c r="O171" i="9"/>
  <c r="P171" i="9" s="1"/>
  <c r="R171" i="9" s="1"/>
  <c r="S199" i="9"/>
  <c r="Q199" i="9"/>
  <c r="O158" i="9"/>
  <c r="P158" i="9" s="1"/>
  <c r="R158" i="9" s="1"/>
  <c r="O164" i="9"/>
  <c r="P164" i="9" s="1"/>
  <c r="R164" i="9" s="1"/>
  <c r="O211" i="9"/>
  <c r="P211" i="9" s="1"/>
  <c r="R211" i="9" s="1"/>
  <c r="S185" i="9"/>
  <c r="Q185" i="9"/>
  <c r="O173" i="9"/>
  <c r="P173" i="9" s="1"/>
  <c r="R173" i="9" s="1"/>
  <c r="O183" i="9"/>
  <c r="P183" i="9" s="1"/>
  <c r="R183" i="9" s="1"/>
  <c r="S178" i="9"/>
  <c r="Q178" i="9"/>
  <c r="O197" i="9"/>
  <c r="P197" i="9" s="1"/>
  <c r="R197" i="9" s="1"/>
  <c r="O156" i="9"/>
  <c r="P156" i="9" s="1"/>
  <c r="R156" i="9" s="1"/>
  <c r="O190" i="9"/>
  <c r="P190" i="9" s="1"/>
  <c r="R190" i="9" s="1"/>
  <c r="O221" i="9"/>
  <c r="P221" i="9" s="1"/>
  <c r="R221" i="9" s="1"/>
  <c r="O182" i="9"/>
  <c r="P182" i="9" s="1"/>
  <c r="R182" i="9" s="1"/>
  <c r="O202" i="9"/>
  <c r="P202" i="9" s="1"/>
  <c r="R202" i="9" s="1"/>
  <c r="S192" i="9"/>
  <c r="Q192" i="9"/>
  <c r="S188" i="9"/>
  <c r="Q188" i="9"/>
  <c r="O194" i="9"/>
  <c r="P194" i="9" s="1"/>
  <c r="R194" i="9" s="1"/>
  <c r="O209" i="9"/>
  <c r="P209" i="9" s="1"/>
  <c r="R209" i="9" s="1"/>
  <c r="O163" i="9"/>
  <c r="P163" i="9" s="1"/>
  <c r="R163" i="9" s="1"/>
  <c r="O191" i="9"/>
  <c r="P191" i="9" s="1"/>
  <c r="R191" i="9" s="1"/>
  <c r="O175" i="9"/>
  <c r="P175" i="9" s="1"/>
  <c r="R175" i="9" s="1"/>
  <c r="O169" i="9"/>
  <c r="P169" i="9" s="1"/>
  <c r="R169" i="9" s="1"/>
  <c r="O165" i="9"/>
  <c r="P165" i="9" s="1"/>
  <c r="R165" i="9" s="1"/>
  <c r="O168" i="9"/>
  <c r="P168" i="9" s="1"/>
  <c r="R168" i="9" s="1"/>
  <c r="O162" i="9"/>
  <c r="P162" i="9" s="1"/>
  <c r="R162" i="9" s="1"/>
  <c r="O184" i="9"/>
  <c r="P184" i="9" s="1"/>
  <c r="R184" i="9" s="1"/>
  <c r="O207" i="9"/>
  <c r="P207" i="9" s="1"/>
  <c r="R207" i="9" s="1"/>
  <c r="O201" i="9"/>
  <c r="P201" i="9" s="1"/>
  <c r="R201" i="9" s="1"/>
  <c r="S181" i="9"/>
  <c r="Q181" i="9"/>
  <c r="O172" i="9"/>
  <c r="P172" i="9" s="1"/>
  <c r="R172" i="9" s="1"/>
  <c r="O193" i="9"/>
  <c r="P193" i="9" s="1"/>
  <c r="R193" i="9" s="1"/>
  <c r="O161" i="9"/>
  <c r="P161" i="9" s="1"/>
  <c r="R161" i="9" s="1"/>
  <c r="O155" i="9"/>
  <c r="P155" i="9" s="1"/>
  <c r="R155" i="9" s="1"/>
  <c r="O210" i="9"/>
  <c r="P210" i="9" s="1"/>
  <c r="R210" i="9" s="1"/>
  <c r="O186" i="9"/>
  <c r="P186" i="9" s="1"/>
  <c r="R186" i="9" s="1"/>
  <c r="O205" i="9"/>
  <c r="P205" i="9" s="1"/>
  <c r="R205" i="9" s="1"/>
  <c r="O223" i="9"/>
  <c r="P223" i="9" s="1"/>
  <c r="R223" i="9" s="1"/>
  <c r="O220" i="9"/>
  <c r="P220" i="9" s="1"/>
  <c r="R220" i="9" s="1"/>
  <c r="O166" i="9"/>
  <c r="P166" i="9" s="1"/>
  <c r="R166" i="9" s="1"/>
  <c r="S167" i="9"/>
  <c r="Q167" i="9"/>
  <c r="S195" i="9"/>
  <c r="Q195" i="9"/>
  <c r="O157" i="9"/>
  <c r="P157" i="9" s="1"/>
  <c r="R157" i="9" s="1"/>
  <c r="O189" i="9"/>
  <c r="P189" i="9" s="1"/>
  <c r="R189" i="9" s="1"/>
  <c r="O180" i="9"/>
  <c r="P180" i="9" s="1"/>
  <c r="R180" i="9" s="1"/>
  <c r="O179" i="9"/>
  <c r="P179" i="9" s="1"/>
  <c r="R179" i="9" s="1"/>
  <c r="S174" i="9"/>
  <c r="Q174" i="9"/>
  <c r="O206" i="9"/>
  <c r="P206" i="9" s="1"/>
  <c r="R206" i="9" s="1"/>
  <c r="O196" i="9"/>
  <c r="P196" i="9" s="1"/>
  <c r="R196" i="9" s="1"/>
  <c r="O187" i="9"/>
  <c r="P187" i="9" s="1"/>
  <c r="R187" i="9" s="1"/>
  <c r="O204" i="9"/>
  <c r="P204" i="9" s="1"/>
  <c r="R204" i="9" s="1"/>
  <c r="O159" i="9"/>
  <c r="P159" i="9" s="1"/>
  <c r="R159" i="9" s="1"/>
  <c r="O177" i="9"/>
  <c r="P177" i="9" s="1"/>
  <c r="R177" i="9" s="1"/>
  <c r="O176" i="9"/>
  <c r="P176" i="9" s="1"/>
  <c r="R176" i="9" s="1"/>
  <c r="S160" i="9"/>
  <c r="Q160" i="9"/>
  <c r="O170" i="9"/>
  <c r="P170" i="9" s="1"/>
  <c r="R170" i="9" s="1"/>
  <c r="O198" i="9"/>
  <c r="P198" i="9" s="1"/>
  <c r="R198" i="9" s="1"/>
  <c r="O222" i="9"/>
  <c r="P222" i="9" s="1"/>
  <c r="R222" i="9" s="1"/>
  <c r="O200" i="9"/>
  <c r="P200" i="9" s="1"/>
  <c r="R200" i="9" s="1"/>
  <c r="O208" i="9"/>
  <c r="P208" i="9" s="1"/>
  <c r="R208" i="9" s="1"/>
  <c r="O98" i="9"/>
  <c r="P98" i="9" s="1"/>
  <c r="R98" i="9" s="1"/>
  <c r="O97" i="9"/>
  <c r="P97" i="9" s="1"/>
  <c r="R97" i="9" s="1"/>
  <c r="O102" i="9"/>
  <c r="P102" i="9" s="1"/>
  <c r="R102" i="9" s="1"/>
  <c r="O101" i="9"/>
  <c r="P101" i="9" s="1"/>
  <c r="R101" i="9" s="1"/>
  <c r="O96" i="9"/>
  <c r="P96" i="9" s="1"/>
  <c r="R96" i="9" s="1"/>
  <c r="S99" i="9"/>
  <c r="Q99" i="9"/>
  <c r="O95" i="9"/>
  <c r="P95" i="9" s="1"/>
  <c r="R95" i="9" s="1"/>
  <c r="O100" i="9"/>
  <c r="P100" i="9" s="1"/>
  <c r="R100" i="9" s="1"/>
  <c r="O113" i="9"/>
  <c r="P113" i="9" s="1"/>
  <c r="R113" i="9" s="1"/>
  <c r="O108" i="9"/>
  <c r="P108" i="9" s="1"/>
  <c r="R108" i="9" s="1"/>
  <c r="O111" i="9"/>
  <c r="P111" i="9" s="1"/>
  <c r="R111" i="9" s="1"/>
  <c r="O110" i="9"/>
  <c r="P110" i="9" s="1"/>
  <c r="R110" i="9" s="1"/>
  <c r="O109" i="9"/>
  <c r="P109" i="9" s="1"/>
  <c r="R109" i="9" s="1"/>
  <c r="O107" i="9"/>
  <c r="P107" i="9" s="1"/>
  <c r="R107" i="9" s="1"/>
  <c r="O103" i="9"/>
  <c r="P103" i="9" s="1"/>
  <c r="R103" i="9" s="1"/>
  <c r="O106" i="9"/>
  <c r="P106" i="9" s="1"/>
  <c r="R106" i="9" s="1"/>
  <c r="S114" i="9"/>
  <c r="Q114" i="9"/>
  <c r="O104" i="9"/>
  <c r="P104" i="9" s="1"/>
  <c r="R104" i="9" s="1"/>
  <c r="O105" i="9"/>
  <c r="P105" i="9" s="1"/>
  <c r="R105" i="9" s="1"/>
  <c r="O112" i="9"/>
  <c r="P112" i="9" s="1"/>
  <c r="R112" i="9" s="1"/>
  <c r="O65" i="9"/>
  <c r="P65" i="9" s="1"/>
  <c r="R65" i="9" s="1"/>
  <c r="O83" i="9"/>
  <c r="P83" i="9" s="1"/>
  <c r="R83" i="9" s="1"/>
  <c r="O74" i="9"/>
  <c r="P74" i="9" s="1"/>
  <c r="R74" i="9" s="1"/>
  <c r="O66" i="9"/>
  <c r="P66" i="9" s="1"/>
  <c r="R66" i="9" s="1"/>
  <c r="Q77" i="9"/>
  <c r="S77" i="9"/>
  <c r="S81" i="9"/>
  <c r="Q81" i="9"/>
  <c r="O80" i="9"/>
  <c r="P80" i="9" s="1"/>
  <c r="R80" i="9" s="1"/>
  <c r="O64" i="9"/>
  <c r="P64" i="9" s="1"/>
  <c r="R64" i="9" s="1"/>
  <c r="O78" i="9"/>
  <c r="P78" i="9" s="1"/>
  <c r="R78" i="9" s="1"/>
  <c r="O68" i="9"/>
  <c r="P68" i="9" s="1"/>
  <c r="R68" i="9" s="1"/>
  <c r="O79" i="9"/>
  <c r="P79" i="9" s="1"/>
  <c r="R79" i="9" s="1"/>
  <c r="O75" i="9"/>
  <c r="P75" i="9" s="1"/>
  <c r="R75" i="9" s="1"/>
  <c r="O73" i="9"/>
  <c r="P73" i="9" s="1"/>
  <c r="R73" i="9" s="1"/>
  <c r="O82" i="9"/>
  <c r="P82" i="9" s="1"/>
  <c r="R82" i="9" s="1"/>
  <c r="Q67" i="9"/>
  <c r="S67" i="9"/>
  <c r="O71" i="9"/>
  <c r="P71" i="9" s="1"/>
  <c r="R71" i="9" s="1"/>
  <c r="S69" i="9"/>
  <c r="Q69" i="9"/>
  <c r="S70" i="9"/>
  <c r="Q70" i="9"/>
  <c r="S76" i="9"/>
  <c r="Q76" i="9"/>
  <c r="O72" i="9"/>
  <c r="P72" i="9" s="1"/>
  <c r="R72" i="9" s="1"/>
  <c r="O112" i="1"/>
  <c r="O111" i="1"/>
  <c r="O110" i="1"/>
  <c r="O106" i="1"/>
  <c r="Q106" i="1" s="1"/>
  <c r="O102" i="1"/>
  <c r="Q102" i="1" s="1"/>
  <c r="O98" i="1"/>
  <c r="Q98" i="1" s="1"/>
  <c r="Q317" i="9" l="1"/>
  <c r="R317" i="9"/>
  <c r="T241" i="9"/>
  <c r="T192" i="9"/>
  <c r="T469" i="9"/>
  <c r="F469" i="9" s="1"/>
  <c r="G469" i="9" s="1"/>
  <c r="T462" i="9"/>
  <c r="T317" i="9"/>
  <c r="F317" i="9" s="1"/>
  <c r="G317" i="9" s="1"/>
  <c r="T310" i="9"/>
  <c r="S467" i="9"/>
  <c r="Q467" i="9"/>
  <c r="S468" i="9"/>
  <c r="Q468" i="9"/>
  <c r="S477" i="9"/>
  <c r="Q477" i="9"/>
  <c r="S465" i="9"/>
  <c r="Q465" i="9"/>
  <c r="Q476" i="9"/>
  <c r="S476" i="9"/>
  <c r="S466" i="9"/>
  <c r="Q466" i="9"/>
  <c r="Q481" i="9"/>
  <c r="S481" i="9"/>
  <c r="S474" i="9"/>
  <c r="Q474" i="9"/>
  <c r="Q478" i="9"/>
  <c r="S478" i="9"/>
  <c r="S480" i="9"/>
  <c r="Q480" i="9"/>
  <c r="S473" i="9"/>
  <c r="Q473" i="9"/>
  <c r="S482" i="9"/>
  <c r="Q482" i="9"/>
  <c r="S475" i="9"/>
  <c r="Q475" i="9"/>
  <c r="S463" i="9"/>
  <c r="Q463" i="9"/>
  <c r="S470" i="9"/>
  <c r="Q470" i="9"/>
  <c r="Q472" i="9"/>
  <c r="S472" i="9"/>
  <c r="Q483" i="9"/>
  <c r="S483" i="9"/>
  <c r="Q479" i="9"/>
  <c r="S479" i="9"/>
  <c r="Q471" i="9"/>
  <c r="S471" i="9"/>
  <c r="S461" i="9"/>
  <c r="Q461" i="9"/>
  <c r="S464" i="9"/>
  <c r="Q464" i="9"/>
  <c r="S484" i="9"/>
  <c r="Q484" i="9"/>
  <c r="Q307" i="9"/>
  <c r="S307" i="9"/>
  <c r="T178" i="9"/>
  <c r="T302" i="9"/>
  <c r="T174" i="9"/>
  <c r="T167" i="9"/>
  <c r="F167" i="9" s="1"/>
  <c r="G167" i="9" s="1"/>
  <c r="S311" i="9"/>
  <c r="Q311" i="9"/>
  <c r="S315" i="9"/>
  <c r="Q315" i="9"/>
  <c r="S305" i="9"/>
  <c r="Q305" i="9"/>
  <c r="S309" i="9"/>
  <c r="Q309" i="9"/>
  <c r="S328" i="9"/>
  <c r="Q328" i="9"/>
  <c r="S322" i="9"/>
  <c r="Q322" i="9"/>
  <c r="Q331" i="9"/>
  <c r="S331" i="9"/>
  <c r="S301" i="9"/>
  <c r="Q301" i="9"/>
  <c r="S313" i="9"/>
  <c r="Q313" i="9"/>
  <c r="S325" i="9"/>
  <c r="Q325" i="9"/>
  <c r="S300" i="9"/>
  <c r="Q300" i="9"/>
  <c r="S303" i="9"/>
  <c r="Q303" i="9"/>
  <c r="Q324" i="9"/>
  <c r="S324" i="9"/>
  <c r="S329" i="9"/>
  <c r="Q329" i="9"/>
  <c r="S314" i="9"/>
  <c r="Q314" i="9"/>
  <c r="S308" i="9"/>
  <c r="Q308" i="9"/>
  <c r="S323" i="9"/>
  <c r="Q323" i="9"/>
  <c r="S332" i="9"/>
  <c r="Q332" i="9"/>
  <c r="Q327" i="9"/>
  <c r="S327" i="9"/>
  <c r="S321" i="9"/>
  <c r="Q321" i="9"/>
  <c r="S306" i="9"/>
  <c r="Q306" i="9"/>
  <c r="S316" i="9"/>
  <c r="Q316" i="9"/>
  <c r="Q326" i="9"/>
  <c r="S326" i="9"/>
  <c r="Q320" i="9"/>
  <c r="S320" i="9"/>
  <c r="Q312" i="9"/>
  <c r="S312" i="9"/>
  <c r="S330" i="9"/>
  <c r="Q330" i="9"/>
  <c r="S318" i="9"/>
  <c r="Q318" i="9"/>
  <c r="S319" i="9"/>
  <c r="Q319" i="9"/>
  <c r="T199" i="9"/>
  <c r="F199" i="9" s="1"/>
  <c r="G199" i="9" s="1"/>
  <c r="T227" i="9"/>
  <c r="T160" i="9"/>
  <c r="T181" i="9"/>
  <c r="T185" i="9"/>
  <c r="T234" i="9"/>
  <c r="T195" i="9"/>
  <c r="F195" i="9" s="1"/>
  <c r="G195" i="9" s="1"/>
  <c r="T114" i="9"/>
  <c r="T188" i="9"/>
  <c r="S237" i="9"/>
  <c r="Q237" i="9"/>
  <c r="S224" i="9"/>
  <c r="Q224" i="9"/>
  <c r="S242" i="9"/>
  <c r="Q242" i="9"/>
  <c r="Q246" i="9"/>
  <c r="S246" i="9"/>
  <c r="S228" i="9"/>
  <c r="Q228" i="9"/>
  <c r="S230" i="9"/>
  <c r="Q230" i="9"/>
  <c r="S235" i="9"/>
  <c r="Q235" i="9"/>
  <c r="S244" i="9"/>
  <c r="Q244" i="9"/>
  <c r="Q243" i="9"/>
  <c r="S243" i="9"/>
  <c r="S247" i="9"/>
  <c r="Q247" i="9"/>
  <c r="S240" i="9"/>
  <c r="Q240" i="9"/>
  <c r="S232" i="9"/>
  <c r="Q232" i="9"/>
  <c r="S236" i="9"/>
  <c r="Q236" i="9"/>
  <c r="S229" i="9"/>
  <c r="Q229" i="9"/>
  <c r="S225" i="9"/>
  <c r="Q225" i="9"/>
  <c r="S238" i="9"/>
  <c r="Q238" i="9"/>
  <c r="S233" i="9"/>
  <c r="Q233" i="9"/>
  <c r="S231" i="9"/>
  <c r="Q231" i="9"/>
  <c r="Q239" i="9"/>
  <c r="S239" i="9"/>
  <c r="S226" i="9"/>
  <c r="Q226" i="9"/>
  <c r="S245" i="9"/>
  <c r="Q245" i="9"/>
  <c r="T99" i="9"/>
  <c r="F99" i="9" s="1"/>
  <c r="G99" i="9" s="1"/>
  <c r="S193" i="9"/>
  <c r="Q193" i="9"/>
  <c r="Q165" i="9"/>
  <c r="S165" i="9"/>
  <c r="Q172" i="9"/>
  <c r="S172" i="9"/>
  <c r="S169" i="9"/>
  <c r="Q169" i="9"/>
  <c r="S183" i="9"/>
  <c r="Q183" i="9"/>
  <c r="S166" i="9"/>
  <c r="Q166" i="9"/>
  <c r="S173" i="9"/>
  <c r="Q173" i="9"/>
  <c r="S171" i="9"/>
  <c r="Q171" i="9"/>
  <c r="S220" i="9"/>
  <c r="Q220" i="9"/>
  <c r="S223" i="9"/>
  <c r="Q223" i="9"/>
  <c r="Q180" i="9"/>
  <c r="S180" i="9"/>
  <c r="S205" i="9"/>
  <c r="Q205" i="9"/>
  <c r="S163" i="9"/>
  <c r="Q163" i="9"/>
  <c r="S182" i="9"/>
  <c r="Q182" i="9"/>
  <c r="S159" i="9"/>
  <c r="Q159" i="9"/>
  <c r="S189" i="9"/>
  <c r="Q189" i="9"/>
  <c r="S209" i="9"/>
  <c r="Q209" i="9"/>
  <c r="S221" i="9"/>
  <c r="Q221" i="9"/>
  <c r="S206" i="9"/>
  <c r="Q206" i="9"/>
  <c r="S176" i="9"/>
  <c r="Q176" i="9"/>
  <c r="S191" i="9"/>
  <c r="Q191" i="9"/>
  <c r="S177" i="9"/>
  <c r="Q177" i="9"/>
  <c r="S208" i="9"/>
  <c r="Q208" i="9"/>
  <c r="S157" i="9"/>
  <c r="Q157" i="9"/>
  <c r="Q207" i="9"/>
  <c r="S207" i="9"/>
  <c r="S190" i="9"/>
  <c r="Q190" i="9"/>
  <c r="Q200" i="9"/>
  <c r="S200" i="9"/>
  <c r="Q210" i="9"/>
  <c r="S210" i="9"/>
  <c r="S184" i="9"/>
  <c r="Q184" i="9"/>
  <c r="S156" i="9"/>
  <c r="Q156" i="9"/>
  <c r="S164" i="9"/>
  <c r="Q164" i="9"/>
  <c r="Q222" i="9"/>
  <c r="S222" i="9"/>
  <c r="Q187" i="9"/>
  <c r="S187" i="9"/>
  <c r="Q155" i="9"/>
  <c r="S155" i="9"/>
  <c r="S162" i="9"/>
  <c r="Q162" i="9"/>
  <c r="S197" i="9"/>
  <c r="Q197" i="9"/>
  <c r="S198" i="9"/>
  <c r="Q198" i="9"/>
  <c r="S196" i="9"/>
  <c r="Q196" i="9"/>
  <c r="S170" i="9"/>
  <c r="Q170" i="9"/>
  <c r="S204" i="9"/>
  <c r="Q204" i="9"/>
  <c r="Q179" i="9"/>
  <c r="S179" i="9"/>
  <c r="S186" i="9"/>
  <c r="Q186" i="9"/>
  <c r="Q168" i="9"/>
  <c r="S168" i="9"/>
  <c r="Q202" i="9"/>
  <c r="S202" i="9"/>
  <c r="S211" i="9"/>
  <c r="Q211" i="9"/>
  <c r="S194" i="9"/>
  <c r="Q194" i="9"/>
  <c r="S201" i="9"/>
  <c r="Q201" i="9"/>
  <c r="S158" i="9"/>
  <c r="Q158" i="9"/>
  <c r="Q161" i="9"/>
  <c r="S161" i="9"/>
  <c r="Q175" i="9"/>
  <c r="S175" i="9"/>
  <c r="S102" i="9"/>
  <c r="Q102" i="9"/>
  <c r="S96" i="9"/>
  <c r="Q96" i="9"/>
  <c r="Q101" i="9"/>
  <c r="S101" i="9"/>
  <c r="S97" i="9"/>
  <c r="Q97" i="9"/>
  <c r="Q98" i="9"/>
  <c r="S98" i="9"/>
  <c r="S95" i="9"/>
  <c r="Q95" i="9"/>
  <c r="S100" i="9"/>
  <c r="Q100" i="9"/>
  <c r="Q106" i="9"/>
  <c r="S106" i="9"/>
  <c r="Q112" i="9"/>
  <c r="S112" i="9"/>
  <c r="S103" i="9"/>
  <c r="Q103" i="9"/>
  <c r="Q109" i="9"/>
  <c r="S109" i="9"/>
  <c r="S110" i="9"/>
  <c r="Q110" i="9"/>
  <c r="S104" i="9"/>
  <c r="Q104" i="9"/>
  <c r="Q113" i="9"/>
  <c r="S113" i="9"/>
  <c r="S108" i="9"/>
  <c r="Q108" i="9"/>
  <c r="T81" i="9"/>
  <c r="Q105" i="9"/>
  <c r="S105" i="9"/>
  <c r="S107" i="9"/>
  <c r="Q107" i="9"/>
  <c r="T70" i="9"/>
  <c r="T77" i="9"/>
  <c r="S111" i="9"/>
  <c r="Q111" i="9"/>
  <c r="T69" i="9"/>
  <c r="T76" i="9"/>
  <c r="F76" i="9" s="1"/>
  <c r="G76" i="9" s="1"/>
  <c r="T67" i="9"/>
  <c r="S66" i="9"/>
  <c r="Q66" i="9"/>
  <c r="S78" i="9"/>
  <c r="Q78" i="9"/>
  <c r="S64" i="9"/>
  <c r="Q64" i="9"/>
  <c r="S74" i="9"/>
  <c r="Q74" i="9"/>
  <c r="Q83" i="9"/>
  <c r="S83" i="9"/>
  <c r="S75" i="9"/>
  <c r="Q75" i="9"/>
  <c r="Q79" i="9"/>
  <c r="S79" i="9"/>
  <c r="S72" i="9"/>
  <c r="Q72" i="9"/>
  <c r="S82" i="9"/>
  <c r="Q82" i="9"/>
  <c r="S71" i="9"/>
  <c r="Q71" i="9"/>
  <c r="S68" i="9"/>
  <c r="Q68" i="9"/>
  <c r="S65" i="9"/>
  <c r="Q65" i="9"/>
  <c r="Q80" i="9"/>
  <c r="S80" i="9"/>
  <c r="Q73" i="9"/>
  <c r="S73" i="9"/>
  <c r="Q110" i="1"/>
  <c r="T314" i="9" l="1"/>
  <c r="T327" i="9"/>
  <c r="T326" i="9"/>
  <c r="T318" i="9"/>
  <c r="T300" i="9"/>
  <c r="F300" i="9" s="1"/>
  <c r="G300" i="9" s="1"/>
  <c r="T183" i="9"/>
  <c r="F183" i="9" s="1"/>
  <c r="G183" i="9" s="1"/>
  <c r="T193" i="9"/>
  <c r="T233" i="9"/>
  <c r="T236" i="9"/>
  <c r="F236" i="9" s="1"/>
  <c r="G236" i="9" s="1"/>
  <c r="T307" i="9"/>
  <c r="T162" i="9"/>
  <c r="T325" i="9"/>
  <c r="F325" i="9" s="1"/>
  <c r="G325" i="9" s="1"/>
  <c r="T322" i="9"/>
  <c r="T315" i="9"/>
  <c r="T328" i="9"/>
  <c r="T461" i="9"/>
  <c r="F461" i="9" s="1"/>
  <c r="T465" i="9"/>
  <c r="F465" i="9" s="1"/>
  <c r="G465" i="9" s="1"/>
  <c r="T472" i="9"/>
  <c r="T481" i="9"/>
  <c r="F481" i="9" s="1"/>
  <c r="G481" i="9" s="1"/>
  <c r="T479" i="9"/>
  <c r="T478" i="9"/>
  <c r="T475" i="9"/>
  <c r="T467" i="9"/>
  <c r="T482" i="9"/>
  <c r="T471" i="9"/>
  <c r="T480" i="9"/>
  <c r="T247" i="9"/>
  <c r="T319" i="9"/>
  <c r="T466" i="9"/>
  <c r="T320" i="9"/>
  <c r="T309" i="9"/>
  <c r="F309" i="9" s="1"/>
  <c r="G309" i="9" s="1"/>
  <c r="T464" i="9"/>
  <c r="T483" i="9"/>
  <c r="T468" i="9"/>
  <c r="T201" i="9"/>
  <c r="T168" i="9"/>
  <c r="T476" i="9"/>
  <c r="T164" i="9"/>
  <c r="T208" i="9"/>
  <c r="F208" i="9" s="1"/>
  <c r="G208" i="9" s="1"/>
  <c r="T173" i="9"/>
  <c r="T105" i="9"/>
  <c r="T186" i="9"/>
  <c r="T190" i="9"/>
  <c r="T177" i="9"/>
  <c r="T182" i="9"/>
  <c r="T223" i="9"/>
  <c r="T312" i="9"/>
  <c r="T474" i="9"/>
  <c r="T313" i="9"/>
  <c r="F313" i="9" s="1"/>
  <c r="G313" i="9" s="1"/>
  <c r="T484" i="9"/>
  <c r="T470" i="9"/>
  <c r="T473" i="9"/>
  <c r="F473" i="9" s="1"/>
  <c r="G473" i="9" s="1"/>
  <c r="T311" i="9"/>
  <c r="T463" i="9"/>
  <c r="T477" i="9"/>
  <c r="F477" i="9" s="1"/>
  <c r="G477" i="9" s="1"/>
  <c r="T109" i="9"/>
  <c r="T161" i="9"/>
  <c r="T211" i="9"/>
  <c r="T179" i="9"/>
  <c r="F179" i="9" s="1"/>
  <c r="G179" i="9" s="1"/>
  <c r="T235" i="9"/>
  <c r="T306" i="9"/>
  <c r="T323" i="9"/>
  <c r="T324" i="9"/>
  <c r="T229" i="9"/>
  <c r="T103" i="9"/>
  <c r="F103" i="9" s="1"/>
  <c r="G103" i="9" s="1"/>
  <c r="T224" i="9"/>
  <c r="F224" i="9" s="1"/>
  <c r="G224" i="9" s="1"/>
  <c r="T321" i="9"/>
  <c r="F321" i="9" s="1"/>
  <c r="G321" i="9" s="1"/>
  <c r="T308" i="9"/>
  <c r="T303" i="9"/>
  <c r="T113" i="9"/>
  <c r="T202" i="9"/>
  <c r="T222" i="9"/>
  <c r="T210" i="9"/>
  <c r="T176" i="9"/>
  <c r="T171" i="9"/>
  <c r="F171" i="9" s="1"/>
  <c r="G171" i="9" s="1"/>
  <c r="T301" i="9"/>
  <c r="T243" i="9"/>
  <c r="T331" i="9"/>
  <c r="T159" i="9"/>
  <c r="F159" i="9" s="1"/>
  <c r="T172" i="9"/>
  <c r="T226" i="9"/>
  <c r="T238" i="9"/>
  <c r="T330" i="9"/>
  <c r="T305" i="9"/>
  <c r="F305" i="9" s="1"/>
  <c r="T316" i="9"/>
  <c r="T332" i="9"/>
  <c r="T329" i="9"/>
  <c r="F329" i="9" s="1"/>
  <c r="G329" i="9" s="1"/>
  <c r="T204" i="9"/>
  <c r="F204" i="9" s="1"/>
  <c r="T242" i="9"/>
  <c r="T157" i="9"/>
  <c r="T189" i="9"/>
  <c r="T205" i="9"/>
  <c r="T169" i="9"/>
  <c r="T231" i="9"/>
  <c r="T170" i="9"/>
  <c r="T206" i="9"/>
  <c r="T230" i="9"/>
  <c r="T158" i="9"/>
  <c r="T180" i="9"/>
  <c r="T245" i="9"/>
  <c r="T197" i="9"/>
  <c r="T110" i="9"/>
  <c r="T175" i="9"/>
  <c r="F175" i="9" s="1"/>
  <c r="G175" i="9" s="1"/>
  <c r="T194" i="9"/>
  <c r="T196" i="9"/>
  <c r="T200" i="9"/>
  <c r="T228" i="9"/>
  <c r="F228" i="9" s="1"/>
  <c r="G228" i="9" s="1"/>
  <c r="T237" i="9"/>
  <c r="T166" i="9"/>
  <c r="T198" i="9"/>
  <c r="T155" i="9"/>
  <c r="F155" i="9" s="1"/>
  <c r="T165" i="9"/>
  <c r="T244" i="9"/>
  <c r="F244" i="9" s="1"/>
  <c r="G244" i="9" s="1"/>
  <c r="T246" i="9"/>
  <c r="T106" i="9"/>
  <c r="T156" i="9"/>
  <c r="T232" i="9"/>
  <c r="F232" i="9" s="1"/>
  <c r="G232" i="9" s="1"/>
  <c r="T184" i="9"/>
  <c r="T207" i="9"/>
  <c r="T209" i="9"/>
  <c r="T163" i="9"/>
  <c r="F163" i="9" s="1"/>
  <c r="G163" i="9" s="1"/>
  <c r="T239" i="9"/>
  <c r="T240" i="9"/>
  <c r="F240" i="9" s="1"/>
  <c r="G240" i="9" s="1"/>
  <c r="T221" i="9"/>
  <c r="T187" i="9"/>
  <c r="F187" i="9" s="1"/>
  <c r="G187" i="9" s="1"/>
  <c r="T191" i="9"/>
  <c r="F191" i="9" s="1"/>
  <c r="G191" i="9" s="1"/>
  <c r="T220" i="9"/>
  <c r="F220" i="9" s="1"/>
  <c r="G220" i="9" s="1"/>
  <c r="T225" i="9"/>
  <c r="T75" i="9"/>
  <c r="T78" i="9"/>
  <c r="T102" i="9"/>
  <c r="T100" i="9"/>
  <c r="T101" i="9"/>
  <c r="T68" i="9"/>
  <c r="F68" i="9" s="1"/>
  <c r="G68" i="9" s="1"/>
  <c r="T111" i="9"/>
  <c r="F111" i="9" s="1"/>
  <c r="G111" i="9" s="1"/>
  <c r="T108" i="9"/>
  <c r="T95" i="9"/>
  <c r="F95" i="9" s="1"/>
  <c r="G95" i="9" s="1"/>
  <c r="T96" i="9"/>
  <c r="T107" i="9"/>
  <c r="F107" i="9" s="1"/>
  <c r="G107" i="9" s="1"/>
  <c r="T104" i="9"/>
  <c r="T98" i="9"/>
  <c r="T112" i="9"/>
  <c r="T97" i="9"/>
  <c r="T79" i="9"/>
  <c r="T73" i="9"/>
  <c r="T80" i="9"/>
  <c r="F80" i="9" s="1"/>
  <c r="G80" i="9" s="1"/>
  <c r="T82" i="9"/>
  <c r="T83" i="9"/>
  <c r="T74" i="9"/>
  <c r="T64" i="9"/>
  <c r="F64" i="9" s="1"/>
  <c r="G64" i="9" s="1"/>
  <c r="T72" i="9"/>
  <c r="F72" i="9" s="1"/>
  <c r="G72" i="9" s="1"/>
  <c r="T65" i="9"/>
  <c r="T71" i="9"/>
  <c r="T66" i="9"/>
  <c r="Q48" i="1" l="1"/>
  <c r="R48" i="1" s="1"/>
  <c r="O465" i="1" l="1"/>
  <c r="Q465" i="1" s="1"/>
  <c r="O461" i="1"/>
  <c r="Q461" i="1" s="1"/>
  <c r="O172" i="1"/>
  <c r="O171" i="1"/>
  <c r="O170" i="1"/>
  <c r="O167" i="1"/>
  <c r="O166" i="1"/>
  <c r="O163" i="1"/>
  <c r="O162" i="1"/>
  <c r="O159" i="1"/>
  <c r="O158" i="1"/>
  <c r="E158" i="1"/>
  <c r="E159" i="9" s="1"/>
  <c r="G159" i="9" s="1"/>
  <c r="O155" i="1"/>
  <c r="O154" i="1"/>
  <c r="E154" i="1"/>
  <c r="E155" i="9" s="1"/>
  <c r="G155" i="9" s="1"/>
  <c r="Q158" i="1" l="1"/>
  <c r="Q166" i="1"/>
  <c r="Q154" i="1"/>
  <c r="Q170" i="1"/>
  <c r="Q162" i="1"/>
  <c r="Q76" i="1" l="1"/>
  <c r="P76" i="1"/>
  <c r="Q72" i="1"/>
  <c r="P72" i="1"/>
  <c r="Q68" i="1" l="1"/>
  <c r="K264" i="9" l="1"/>
  <c r="L264" i="9" s="1"/>
  <c r="M264" i="9" s="1"/>
  <c r="N264" i="9" s="1"/>
  <c r="O264" i="9" s="1"/>
  <c r="P264" i="9" s="1"/>
  <c r="R264" i="9" s="1"/>
  <c r="K265" i="9"/>
  <c r="L265" i="9" s="1"/>
  <c r="K266" i="9"/>
  <c r="L266" i="9" s="1"/>
  <c r="M266" i="9" s="1"/>
  <c r="N266" i="9" s="1"/>
  <c r="O266" i="9" l="1"/>
  <c r="P266" i="9" s="1"/>
  <c r="R266" i="9" s="1"/>
  <c r="M265" i="9"/>
  <c r="N265" i="9" s="1"/>
  <c r="O265" i="9" s="1"/>
  <c r="P265" i="9" s="1"/>
  <c r="R265" i="9" s="1"/>
  <c r="S264" i="9"/>
  <c r="Q264" i="9"/>
  <c r="T264" i="9" s="1"/>
  <c r="Q44" i="1"/>
  <c r="S265" i="9" l="1"/>
  <c r="Q265" i="9"/>
  <c r="T265" i="9" s="1"/>
  <c r="Q266" i="9"/>
  <c r="S266" i="9"/>
  <c r="T266" i="9" s="1"/>
  <c r="K40" i="9"/>
  <c r="L40" i="9" s="1"/>
  <c r="M40" i="9" s="1"/>
  <c r="N40" i="9" s="1"/>
  <c r="K41" i="9"/>
  <c r="L41" i="9" s="1"/>
  <c r="M41" i="9" s="1"/>
  <c r="N41" i="9" s="1"/>
  <c r="O41" i="9" s="1"/>
  <c r="P41" i="9" s="1"/>
  <c r="R41" i="9" s="1"/>
  <c r="K42" i="9"/>
  <c r="L42" i="9" s="1"/>
  <c r="M42" i="9" s="1"/>
  <c r="N42" i="9" s="1"/>
  <c r="O42" i="9" s="1"/>
  <c r="P42" i="9" s="1"/>
  <c r="R42" i="9" s="1"/>
  <c r="K43" i="9"/>
  <c r="L43" i="9" s="1"/>
  <c r="M43" i="9" s="1"/>
  <c r="N43" i="9" s="1"/>
  <c r="O43" i="9" s="1"/>
  <c r="P43" i="9" s="1"/>
  <c r="R43" i="9" s="1"/>
  <c r="K44" i="9"/>
  <c r="L44" i="9" s="1"/>
  <c r="M44" i="9" s="1"/>
  <c r="N44" i="9" s="1"/>
  <c r="O44" i="9" s="1"/>
  <c r="P44" i="9" s="1"/>
  <c r="R44" i="9" s="1"/>
  <c r="K45" i="9"/>
  <c r="L45" i="9" s="1"/>
  <c r="K46" i="9"/>
  <c r="L46" i="9" s="1"/>
  <c r="M46" i="9" s="1"/>
  <c r="N46" i="9" s="1"/>
  <c r="O46" i="9" s="1"/>
  <c r="P46" i="9" s="1"/>
  <c r="R46" i="9" s="1"/>
  <c r="K47" i="9"/>
  <c r="L47" i="9" s="1"/>
  <c r="M47" i="9" s="1"/>
  <c r="N47" i="9" s="1"/>
  <c r="O47" i="9" s="1"/>
  <c r="P47" i="9" s="1"/>
  <c r="R47" i="9" s="1"/>
  <c r="K48" i="9"/>
  <c r="L48" i="9" s="1"/>
  <c r="K49" i="9"/>
  <c r="L49" i="9" s="1"/>
  <c r="M49" i="9" s="1"/>
  <c r="N49" i="9" s="1"/>
  <c r="K50" i="9"/>
  <c r="L50" i="9" s="1"/>
  <c r="M50" i="9" s="1"/>
  <c r="N50" i="9" s="1"/>
  <c r="K51" i="9"/>
  <c r="L51" i="9" s="1"/>
  <c r="M51" i="9" s="1"/>
  <c r="N51" i="9" s="1"/>
  <c r="O51" i="9" s="1"/>
  <c r="P51" i="9" s="1"/>
  <c r="R51" i="9" s="1"/>
  <c r="K52" i="9"/>
  <c r="L52" i="9" s="1"/>
  <c r="M52" i="9" s="1"/>
  <c r="N52" i="9" s="1"/>
  <c r="K53" i="9"/>
  <c r="L53" i="9" s="1"/>
  <c r="K54" i="9"/>
  <c r="L54" i="9" s="1"/>
  <c r="M54" i="9" s="1"/>
  <c r="N54" i="9" s="1"/>
  <c r="K55" i="9"/>
  <c r="L55" i="9" s="1"/>
  <c r="K56" i="9"/>
  <c r="L56" i="9" s="1"/>
  <c r="M56" i="9" s="1"/>
  <c r="N56" i="9" s="1"/>
  <c r="O56" i="9" s="1"/>
  <c r="P56" i="9" s="1"/>
  <c r="R56" i="9" s="1"/>
  <c r="K57" i="9"/>
  <c r="L57" i="9" s="1"/>
  <c r="M57" i="9" s="1"/>
  <c r="N57" i="9" s="1"/>
  <c r="K58" i="9"/>
  <c r="L58" i="9" s="1"/>
  <c r="M58" i="9" s="1"/>
  <c r="N58" i="9" s="1"/>
  <c r="K59" i="9"/>
  <c r="L59" i="9" s="1"/>
  <c r="K60" i="9"/>
  <c r="L60" i="9" s="1"/>
  <c r="K61" i="9"/>
  <c r="L61" i="9" s="1"/>
  <c r="K62" i="9"/>
  <c r="L62" i="9" s="1"/>
  <c r="M62" i="9" s="1"/>
  <c r="N62" i="9" s="1"/>
  <c r="K63" i="9"/>
  <c r="L63" i="9" s="1"/>
  <c r="M63" i="9" s="1"/>
  <c r="N63" i="9" s="1"/>
  <c r="O63" i="9" s="1"/>
  <c r="P63" i="9" s="1"/>
  <c r="R63" i="9" s="1"/>
  <c r="K84" i="9"/>
  <c r="L84" i="9" s="1"/>
  <c r="K85" i="9"/>
  <c r="L85" i="9" s="1"/>
  <c r="M85" i="9" s="1"/>
  <c r="N85" i="9" s="1"/>
  <c r="O85" i="9" s="1"/>
  <c r="P85" i="9" s="1"/>
  <c r="R85" i="9" s="1"/>
  <c r="K86" i="9"/>
  <c r="L86" i="9" s="1"/>
  <c r="K115" i="9"/>
  <c r="L115" i="9" s="1"/>
  <c r="K116" i="9"/>
  <c r="L116" i="9" s="1"/>
  <c r="M116" i="9" s="1"/>
  <c r="N116" i="9" s="1"/>
  <c r="K117" i="9"/>
  <c r="L117" i="9" s="1"/>
  <c r="M117" i="9" s="1"/>
  <c r="N117" i="9" s="1"/>
  <c r="K118" i="9"/>
  <c r="L118" i="9" s="1"/>
  <c r="M118" i="9" s="1"/>
  <c r="N118" i="9" s="1"/>
  <c r="O118" i="9" s="1"/>
  <c r="P118" i="9" s="1"/>
  <c r="R118" i="9" s="1"/>
  <c r="K119" i="9"/>
  <c r="L119" i="9" s="1"/>
  <c r="K120" i="9"/>
  <c r="L120" i="9" s="1"/>
  <c r="K121" i="9"/>
  <c r="L121" i="9" s="1"/>
  <c r="M121" i="9" s="1"/>
  <c r="N121" i="9" s="1"/>
  <c r="O121" i="9" s="1"/>
  <c r="P121" i="9" s="1"/>
  <c r="R121" i="9" s="1"/>
  <c r="K122" i="9"/>
  <c r="L122" i="9" s="1"/>
  <c r="K123" i="9"/>
  <c r="L123" i="9" s="1"/>
  <c r="M123" i="9" s="1"/>
  <c r="N123" i="9" s="1"/>
  <c r="K124" i="9"/>
  <c r="L124" i="9" s="1"/>
  <c r="K125" i="9"/>
  <c r="L125" i="9" s="1"/>
  <c r="K126" i="9"/>
  <c r="L126" i="9" s="1"/>
  <c r="M126" i="9" s="1"/>
  <c r="N126" i="9" s="1"/>
  <c r="K127" i="9"/>
  <c r="L127" i="9" s="1"/>
  <c r="K128" i="9"/>
  <c r="L128" i="9" s="1"/>
  <c r="K129" i="9"/>
  <c r="L129" i="9" s="1"/>
  <c r="M129" i="9" s="1"/>
  <c r="N129" i="9" s="1"/>
  <c r="K130" i="9"/>
  <c r="L130" i="9" s="1"/>
  <c r="K131" i="9"/>
  <c r="L131" i="9" s="1"/>
  <c r="M131" i="9" s="1"/>
  <c r="N131" i="9" s="1"/>
  <c r="K132" i="9"/>
  <c r="L132" i="9" s="1"/>
  <c r="M132" i="9" s="1"/>
  <c r="N132" i="9" s="1"/>
  <c r="K133" i="9"/>
  <c r="L133" i="9" s="1"/>
  <c r="M133" i="9" s="1"/>
  <c r="N133" i="9" s="1"/>
  <c r="K134" i="9"/>
  <c r="L134" i="9" s="1"/>
  <c r="M134" i="9" s="1"/>
  <c r="N134" i="9" s="1"/>
  <c r="K135" i="9"/>
  <c r="L135" i="9" s="1"/>
  <c r="K136" i="9"/>
  <c r="L136" i="9" s="1"/>
  <c r="M136" i="9" s="1"/>
  <c r="N136" i="9" s="1"/>
  <c r="K137" i="9"/>
  <c r="L137" i="9" s="1"/>
  <c r="M137" i="9" s="1"/>
  <c r="N137" i="9" s="1"/>
  <c r="O137" i="9" s="1"/>
  <c r="P137" i="9" s="1"/>
  <c r="R137" i="9" s="1"/>
  <c r="K138" i="9"/>
  <c r="L138" i="9" s="1"/>
  <c r="M138" i="9" s="1"/>
  <c r="N138" i="9" s="1"/>
  <c r="K139" i="9"/>
  <c r="L139" i="9" s="1"/>
  <c r="M139" i="9" s="1"/>
  <c r="N139" i="9" s="1"/>
  <c r="K140" i="9"/>
  <c r="L140" i="9" s="1"/>
  <c r="K141" i="9"/>
  <c r="L141" i="9" s="1"/>
  <c r="M141" i="9" s="1"/>
  <c r="N141" i="9" s="1"/>
  <c r="K142" i="9"/>
  <c r="L142" i="9" s="1"/>
  <c r="K143" i="9"/>
  <c r="L143" i="9" s="1"/>
  <c r="M143" i="9" s="1"/>
  <c r="N143" i="9" s="1"/>
  <c r="O143" i="9" s="1"/>
  <c r="P143" i="9" s="1"/>
  <c r="R143" i="9" s="1"/>
  <c r="K144" i="9"/>
  <c r="L144" i="9" s="1"/>
  <c r="K145" i="9"/>
  <c r="L145" i="9" s="1"/>
  <c r="M145" i="9" s="1"/>
  <c r="N145" i="9" s="1"/>
  <c r="O145" i="9" s="1"/>
  <c r="P145" i="9" s="1"/>
  <c r="R145" i="9" s="1"/>
  <c r="K146" i="9"/>
  <c r="L146" i="9" s="1"/>
  <c r="M146" i="9" s="1"/>
  <c r="N146" i="9" s="1"/>
  <c r="K147" i="9"/>
  <c r="L147" i="9" s="1"/>
  <c r="K148" i="9"/>
  <c r="L148" i="9" s="1"/>
  <c r="M148" i="9" s="1"/>
  <c r="N148" i="9" s="1"/>
  <c r="O148" i="9" s="1"/>
  <c r="P148" i="9" s="1"/>
  <c r="R148" i="9" s="1"/>
  <c r="K149" i="9"/>
  <c r="L149" i="9" s="1"/>
  <c r="M149" i="9" s="1"/>
  <c r="N149" i="9" s="1"/>
  <c r="K150" i="9"/>
  <c r="L150" i="9" s="1"/>
  <c r="K151" i="9"/>
  <c r="L151" i="9" s="1"/>
  <c r="K152" i="9"/>
  <c r="L152" i="9" s="1"/>
  <c r="K153" i="9"/>
  <c r="L153" i="9" s="1"/>
  <c r="M153" i="9" s="1"/>
  <c r="N153" i="9" s="1"/>
  <c r="O153" i="9" s="1"/>
  <c r="P153" i="9" s="1"/>
  <c r="R153" i="9" s="1"/>
  <c r="K154" i="9"/>
  <c r="L154" i="9" s="1"/>
  <c r="M154" i="9" s="1"/>
  <c r="N154" i="9" s="1"/>
  <c r="K268" i="9"/>
  <c r="L268" i="9" s="1"/>
  <c r="K269" i="9"/>
  <c r="L269" i="9" s="1"/>
  <c r="M269" i="9" s="1"/>
  <c r="N269" i="9" s="1"/>
  <c r="K270" i="9"/>
  <c r="L270" i="9" s="1"/>
  <c r="M270" i="9" s="1"/>
  <c r="N270" i="9" s="1"/>
  <c r="O270" i="9" s="1"/>
  <c r="P270" i="9" s="1"/>
  <c r="R270" i="9" s="1"/>
  <c r="K271" i="9"/>
  <c r="L271" i="9" s="1"/>
  <c r="K272" i="9"/>
  <c r="L272" i="9" s="1"/>
  <c r="M272" i="9" s="1"/>
  <c r="N272" i="9" s="1"/>
  <c r="O272" i="9" s="1"/>
  <c r="P272" i="9" s="1"/>
  <c r="R272" i="9" s="1"/>
  <c r="K273" i="9"/>
  <c r="L273" i="9" s="1"/>
  <c r="K274" i="9"/>
  <c r="L274" i="9" s="1"/>
  <c r="M274" i="9" s="1"/>
  <c r="N274" i="9" s="1"/>
  <c r="O274" i="9" s="1"/>
  <c r="P274" i="9" s="1"/>
  <c r="R274" i="9" s="1"/>
  <c r="K275" i="9"/>
  <c r="L275" i="9" s="1"/>
  <c r="M275" i="9" s="1"/>
  <c r="N275" i="9" s="1"/>
  <c r="O275" i="9" s="1"/>
  <c r="P275" i="9" s="1"/>
  <c r="R275" i="9" s="1"/>
  <c r="K276" i="9"/>
  <c r="L276" i="9" s="1"/>
  <c r="K277" i="9"/>
  <c r="L277" i="9" s="1"/>
  <c r="K278" i="9"/>
  <c r="L278" i="9" s="1"/>
  <c r="M278" i="9" s="1"/>
  <c r="N278" i="9" s="1"/>
  <c r="O278" i="9" s="1"/>
  <c r="P278" i="9" s="1"/>
  <c r="R278" i="9" s="1"/>
  <c r="K279" i="9"/>
  <c r="L279" i="9" s="1"/>
  <c r="M279" i="9" s="1"/>
  <c r="N279" i="9" s="1"/>
  <c r="O279" i="9" s="1"/>
  <c r="P279" i="9" s="1"/>
  <c r="R279" i="9" s="1"/>
  <c r="K280" i="9"/>
  <c r="L280" i="9" s="1"/>
  <c r="M280" i="9" s="1"/>
  <c r="N280" i="9" s="1"/>
  <c r="O280" i="9" s="1"/>
  <c r="P280" i="9" s="1"/>
  <c r="R280" i="9" s="1"/>
  <c r="K281" i="9"/>
  <c r="L281" i="9" s="1"/>
  <c r="M281" i="9" s="1"/>
  <c r="N281" i="9" s="1"/>
  <c r="O281" i="9" s="1"/>
  <c r="P281" i="9" s="1"/>
  <c r="R281" i="9" s="1"/>
  <c r="K282" i="9"/>
  <c r="L282" i="9" s="1"/>
  <c r="K283" i="9"/>
  <c r="L283" i="9" s="1"/>
  <c r="M283" i="9" s="1"/>
  <c r="N283" i="9" s="1"/>
  <c r="O283" i="9" s="1"/>
  <c r="P283" i="9" s="1"/>
  <c r="R283" i="9" s="1"/>
  <c r="K284" i="9"/>
  <c r="L284" i="9" s="1"/>
  <c r="K285" i="9"/>
  <c r="L285" i="9" s="1"/>
  <c r="M285" i="9" s="1"/>
  <c r="N285" i="9" s="1"/>
  <c r="O285" i="9" s="1"/>
  <c r="P285" i="9" s="1"/>
  <c r="R285" i="9" s="1"/>
  <c r="K286" i="9"/>
  <c r="L286" i="9" s="1"/>
  <c r="M286" i="9" s="1"/>
  <c r="N286" i="9" s="1"/>
  <c r="K287" i="9"/>
  <c r="L287" i="9" s="1"/>
  <c r="M287" i="9" s="1"/>
  <c r="N287" i="9" s="1"/>
  <c r="K288" i="9"/>
  <c r="L288" i="9" s="1"/>
  <c r="K289" i="9"/>
  <c r="L289" i="9" s="1"/>
  <c r="M289" i="9" s="1"/>
  <c r="N289" i="9" s="1"/>
  <c r="K290" i="9"/>
  <c r="L290" i="9" s="1"/>
  <c r="K291" i="9"/>
  <c r="L291" i="9" s="1"/>
  <c r="M291" i="9" s="1"/>
  <c r="N291" i="9" s="1"/>
  <c r="K292" i="9"/>
  <c r="L292" i="9" s="1"/>
  <c r="K293" i="9"/>
  <c r="L293" i="9" s="1"/>
  <c r="K294" i="9"/>
  <c r="L294" i="9" s="1"/>
  <c r="M294" i="9" s="1"/>
  <c r="N294" i="9" s="1"/>
  <c r="O294" i="9" s="1"/>
  <c r="P294" i="9" s="1"/>
  <c r="R294" i="9" s="1"/>
  <c r="K295" i="9"/>
  <c r="L295" i="9" s="1"/>
  <c r="M295" i="9" s="1"/>
  <c r="N295" i="9" s="1"/>
  <c r="K296" i="9"/>
  <c r="L296" i="9" s="1"/>
  <c r="M296" i="9" s="1"/>
  <c r="N296" i="9" s="1"/>
  <c r="K297" i="9"/>
  <c r="L297" i="9" s="1"/>
  <c r="M297" i="9" s="1"/>
  <c r="N297" i="9" s="1"/>
  <c r="O297" i="9" s="1"/>
  <c r="P297" i="9" s="1"/>
  <c r="R297" i="9" s="1"/>
  <c r="K298" i="9"/>
  <c r="L298" i="9" s="1"/>
  <c r="M298" i="9" s="1"/>
  <c r="N298" i="9" s="1"/>
  <c r="O298" i="9" s="1"/>
  <c r="P298" i="9" s="1"/>
  <c r="R298" i="9" s="1"/>
  <c r="K299" i="9"/>
  <c r="L299" i="9" s="1"/>
  <c r="K395" i="9"/>
  <c r="L395" i="9" s="1"/>
  <c r="K396" i="9"/>
  <c r="L396" i="9" s="1"/>
  <c r="K397" i="9"/>
  <c r="L397" i="9" s="1"/>
  <c r="M397" i="9" s="1"/>
  <c r="N397" i="9" s="1"/>
  <c r="O397" i="9" s="1"/>
  <c r="P397" i="9" s="1"/>
  <c r="R397" i="9" s="1"/>
  <c r="K402" i="9"/>
  <c r="L402" i="9" s="1"/>
  <c r="K403" i="9"/>
  <c r="L403" i="9" s="1"/>
  <c r="M403" i="9" s="1"/>
  <c r="N403" i="9" s="1"/>
  <c r="O403" i="9" s="1"/>
  <c r="P403" i="9" s="1"/>
  <c r="R403" i="9" s="1"/>
  <c r="K404" i="9"/>
  <c r="L404" i="9" s="1"/>
  <c r="M404" i="9" s="1"/>
  <c r="N404" i="9" s="1"/>
  <c r="O404" i="9" s="1"/>
  <c r="P404" i="9" s="1"/>
  <c r="R404" i="9" s="1"/>
  <c r="K405" i="9"/>
  <c r="L405" i="9" s="1"/>
  <c r="K406" i="9"/>
  <c r="L406" i="9" s="1"/>
  <c r="M406" i="9" s="1"/>
  <c r="N406" i="9" s="1"/>
  <c r="K407" i="9"/>
  <c r="L407" i="9" s="1"/>
  <c r="K408" i="9"/>
  <c r="L408" i="9" s="1"/>
  <c r="K409" i="9"/>
  <c r="L409" i="9" s="1"/>
  <c r="K410" i="9"/>
  <c r="L410" i="9" s="1"/>
  <c r="M410" i="9" s="1"/>
  <c r="N410" i="9" s="1"/>
  <c r="K411" i="9"/>
  <c r="L411" i="9" s="1"/>
  <c r="M411" i="9" s="1"/>
  <c r="N411" i="9" s="1"/>
  <c r="O411" i="9" s="1"/>
  <c r="P411" i="9" s="1"/>
  <c r="R411" i="9" s="1"/>
  <c r="K412" i="9"/>
  <c r="L412" i="9" s="1"/>
  <c r="K413" i="9"/>
  <c r="L413" i="9" s="1"/>
  <c r="K414" i="9"/>
  <c r="L414" i="9" s="1"/>
  <c r="M414" i="9" s="1"/>
  <c r="N414" i="9" s="1"/>
  <c r="O414" i="9" s="1"/>
  <c r="P414" i="9" s="1"/>
  <c r="R414" i="9" s="1"/>
  <c r="K415" i="9"/>
  <c r="L415" i="9" s="1"/>
  <c r="K416" i="9"/>
  <c r="L416" i="9" s="1"/>
  <c r="M416" i="9" s="1"/>
  <c r="N416" i="9" s="1"/>
  <c r="O416" i="9" s="1"/>
  <c r="P416" i="9" s="1"/>
  <c r="R416" i="9" s="1"/>
  <c r="K417" i="9"/>
  <c r="L417" i="9" s="1"/>
  <c r="M417" i="9" s="1"/>
  <c r="N417" i="9" s="1"/>
  <c r="O417" i="9" s="1"/>
  <c r="P417" i="9" s="1"/>
  <c r="R417" i="9" s="1"/>
  <c r="K418" i="9"/>
  <c r="L418" i="9" s="1"/>
  <c r="K419" i="9"/>
  <c r="L419" i="9" s="1"/>
  <c r="M419" i="9" s="1"/>
  <c r="N419" i="9" s="1"/>
  <c r="K420" i="9"/>
  <c r="L420" i="9" s="1"/>
  <c r="M420" i="9" s="1"/>
  <c r="N420" i="9" s="1"/>
  <c r="O420" i="9" s="1"/>
  <c r="P420" i="9" s="1"/>
  <c r="R420" i="9" s="1"/>
  <c r="K421" i="9"/>
  <c r="L421" i="9" s="1"/>
  <c r="K422" i="9"/>
  <c r="L422" i="9" s="1"/>
  <c r="M422" i="9" s="1"/>
  <c r="N422" i="9" s="1"/>
  <c r="O422" i="9" s="1"/>
  <c r="P422" i="9" s="1"/>
  <c r="R422" i="9" s="1"/>
  <c r="K423" i="9"/>
  <c r="L423" i="9" s="1"/>
  <c r="K424" i="9"/>
  <c r="L424" i="9" s="1"/>
  <c r="K425" i="9"/>
  <c r="L425" i="9" s="1"/>
  <c r="M425" i="9" s="1"/>
  <c r="N425" i="9" s="1"/>
  <c r="O425" i="9" s="1"/>
  <c r="P425" i="9" s="1"/>
  <c r="R425" i="9" s="1"/>
  <c r="K426" i="9"/>
  <c r="L426" i="9" s="1"/>
  <c r="M426" i="9" s="1"/>
  <c r="N426" i="9" s="1"/>
  <c r="K427" i="9"/>
  <c r="L427" i="9" s="1"/>
  <c r="M427" i="9" s="1"/>
  <c r="N427" i="9" s="1"/>
  <c r="K428" i="9"/>
  <c r="L428" i="9" s="1"/>
  <c r="M428" i="9" s="1"/>
  <c r="N428" i="9" s="1"/>
  <c r="O428" i="9" s="1"/>
  <c r="P428" i="9" s="1"/>
  <c r="R428" i="9" s="1"/>
  <c r="K429" i="9"/>
  <c r="L429" i="9" s="1"/>
  <c r="K458" i="9"/>
  <c r="L458" i="9" s="1"/>
  <c r="M458" i="9" s="1"/>
  <c r="N458" i="9" s="1"/>
  <c r="O458" i="9" s="1"/>
  <c r="P458" i="9" s="1"/>
  <c r="R458" i="9" s="1"/>
  <c r="K459" i="9"/>
  <c r="L459" i="9" s="1"/>
  <c r="K460" i="9"/>
  <c r="L460" i="9" s="1"/>
  <c r="M460" i="9" s="1"/>
  <c r="N460" i="9" s="1"/>
  <c r="O460" i="9" s="1"/>
  <c r="P460" i="9" s="1"/>
  <c r="R460" i="9" s="1"/>
  <c r="K485" i="9"/>
  <c r="L485" i="9" s="1"/>
  <c r="M485" i="9" s="1"/>
  <c r="N485" i="9" s="1"/>
  <c r="O485" i="9" s="1"/>
  <c r="P485" i="9" s="1"/>
  <c r="R485" i="9" s="1"/>
  <c r="K486" i="9"/>
  <c r="L486" i="9" s="1"/>
  <c r="M486" i="9" s="1"/>
  <c r="N486" i="9" s="1"/>
  <c r="O486" i="9" s="1"/>
  <c r="P486" i="9" s="1"/>
  <c r="R486" i="9" s="1"/>
  <c r="K487" i="9"/>
  <c r="L487" i="9" s="1"/>
  <c r="M487" i="9" s="1"/>
  <c r="N487" i="9" s="1"/>
  <c r="O487" i="9" s="1"/>
  <c r="P487" i="9" s="1"/>
  <c r="R487" i="9" s="1"/>
  <c r="K488" i="9"/>
  <c r="L488" i="9" s="1"/>
  <c r="K489" i="9"/>
  <c r="L489" i="9" s="1"/>
  <c r="K490" i="9"/>
  <c r="L490" i="9" s="1"/>
  <c r="M490" i="9" s="1"/>
  <c r="N490" i="9" s="1"/>
  <c r="O490" i="9" s="1"/>
  <c r="P490" i="9" s="1"/>
  <c r="R490" i="9" s="1"/>
  <c r="K491" i="9"/>
  <c r="L491" i="9" s="1"/>
  <c r="K492" i="9"/>
  <c r="L492" i="9" s="1"/>
  <c r="K505" i="9"/>
  <c r="L505" i="9" s="1"/>
  <c r="M505" i="9" s="1"/>
  <c r="K506" i="9"/>
  <c r="L506" i="9" s="1"/>
  <c r="M506" i="9" s="1"/>
  <c r="M489" i="9" l="1"/>
  <c r="N489" i="9" s="1"/>
  <c r="O489" i="9" s="1"/>
  <c r="P489" i="9" s="1"/>
  <c r="R489" i="9" s="1"/>
  <c r="Q425" i="9"/>
  <c r="S425" i="9"/>
  <c r="M413" i="9"/>
  <c r="N413" i="9" s="1"/>
  <c r="S397" i="9"/>
  <c r="Q397" i="9"/>
  <c r="M290" i="9"/>
  <c r="N290" i="9" s="1"/>
  <c r="O290" i="9" s="1"/>
  <c r="P290" i="9" s="1"/>
  <c r="R290" i="9" s="1"/>
  <c r="Q278" i="9"/>
  <c r="S278" i="9"/>
  <c r="Q153" i="9"/>
  <c r="S153" i="9"/>
  <c r="O141" i="9"/>
  <c r="P141" i="9" s="1"/>
  <c r="R141" i="9" s="1"/>
  <c r="O129" i="9"/>
  <c r="P129" i="9" s="1"/>
  <c r="R129" i="9" s="1"/>
  <c r="O117" i="9"/>
  <c r="P117" i="9" s="1"/>
  <c r="R117" i="9" s="1"/>
  <c r="O57" i="9"/>
  <c r="P57" i="9" s="1"/>
  <c r="R57" i="9" s="1"/>
  <c r="M45" i="9"/>
  <c r="N45" i="9" s="1"/>
  <c r="S411" i="9"/>
  <c r="Q411" i="9"/>
  <c r="M395" i="9"/>
  <c r="N395" i="9" s="1"/>
  <c r="M288" i="9"/>
  <c r="N288" i="9" s="1"/>
  <c r="O288" i="9" s="1"/>
  <c r="P288" i="9" s="1"/>
  <c r="R288" i="9" s="1"/>
  <c r="M276" i="9"/>
  <c r="N276" i="9" s="1"/>
  <c r="O276" i="9" s="1"/>
  <c r="P276" i="9" s="1"/>
  <c r="R276" i="9" s="1"/>
  <c r="M151" i="9"/>
  <c r="N151" i="9" s="1"/>
  <c r="O151" i="9" s="1"/>
  <c r="P151" i="9" s="1"/>
  <c r="R151" i="9" s="1"/>
  <c r="O139" i="9"/>
  <c r="P139" i="9" s="1"/>
  <c r="R139" i="9" s="1"/>
  <c r="M127" i="9"/>
  <c r="N127" i="9" s="1"/>
  <c r="O127" i="9" s="1"/>
  <c r="P127" i="9" s="1"/>
  <c r="R127" i="9" s="1"/>
  <c r="M115" i="9"/>
  <c r="N115" i="9" s="1"/>
  <c r="M55" i="9"/>
  <c r="N55" i="9" s="1"/>
  <c r="O55" i="9" s="1"/>
  <c r="P55" i="9" s="1"/>
  <c r="R55" i="9" s="1"/>
  <c r="S43" i="9"/>
  <c r="Q43" i="9"/>
  <c r="M488" i="9"/>
  <c r="N488" i="9" s="1"/>
  <c r="O488" i="9" s="1"/>
  <c r="P488" i="9" s="1"/>
  <c r="R488" i="9" s="1"/>
  <c r="M277" i="9"/>
  <c r="N277" i="9" s="1"/>
  <c r="S486" i="9"/>
  <c r="Q486" i="9"/>
  <c r="S422" i="9"/>
  <c r="Q422" i="9"/>
  <c r="O410" i="9"/>
  <c r="P410" i="9" s="1"/>
  <c r="R410" i="9" s="1"/>
  <c r="M299" i="9"/>
  <c r="N299" i="9" s="1"/>
  <c r="O299" i="9" s="1"/>
  <c r="P299" i="9" s="1"/>
  <c r="R299" i="9" s="1"/>
  <c r="O287" i="9"/>
  <c r="P287" i="9" s="1"/>
  <c r="R287" i="9" s="1"/>
  <c r="Q275" i="9"/>
  <c r="S275" i="9"/>
  <c r="M150" i="9"/>
  <c r="N150" i="9" s="1"/>
  <c r="O150" i="9" s="1"/>
  <c r="P150" i="9" s="1"/>
  <c r="R150" i="9" s="1"/>
  <c r="O138" i="9"/>
  <c r="P138" i="9" s="1"/>
  <c r="R138" i="9" s="1"/>
  <c r="O126" i="9"/>
  <c r="P126" i="9" s="1"/>
  <c r="R126" i="9" s="1"/>
  <c r="M86" i="9"/>
  <c r="N86" i="9" s="1"/>
  <c r="O54" i="9"/>
  <c r="P54" i="9" s="1"/>
  <c r="R54" i="9" s="1"/>
  <c r="S42" i="9"/>
  <c r="Q42" i="9"/>
  <c r="M412" i="9"/>
  <c r="N412" i="9" s="1"/>
  <c r="M128" i="9"/>
  <c r="N128" i="9" s="1"/>
  <c r="M421" i="9"/>
  <c r="N421" i="9" s="1"/>
  <c r="M409" i="9"/>
  <c r="N409" i="9" s="1"/>
  <c r="O409" i="9" s="1"/>
  <c r="P409" i="9" s="1"/>
  <c r="R409" i="9" s="1"/>
  <c r="S298" i="9"/>
  <c r="Q298" i="9"/>
  <c r="O286" i="9"/>
  <c r="P286" i="9" s="1"/>
  <c r="R286" i="9" s="1"/>
  <c r="Q274" i="9"/>
  <c r="S274" i="9"/>
  <c r="O149" i="9"/>
  <c r="P149" i="9" s="1"/>
  <c r="R149" i="9" s="1"/>
  <c r="Q137" i="9"/>
  <c r="S137" i="9"/>
  <c r="M125" i="9"/>
  <c r="N125" i="9" s="1"/>
  <c r="O125" i="9" s="1"/>
  <c r="P125" i="9" s="1"/>
  <c r="R125" i="9" s="1"/>
  <c r="Q85" i="9"/>
  <c r="S85" i="9"/>
  <c r="M53" i="9"/>
  <c r="N53" i="9" s="1"/>
  <c r="Q41" i="9"/>
  <c r="S41" i="9"/>
  <c r="M396" i="9"/>
  <c r="N396" i="9" s="1"/>
  <c r="O396" i="9" s="1"/>
  <c r="P396" i="9" s="1"/>
  <c r="R396" i="9" s="1"/>
  <c r="Q487" i="9"/>
  <c r="S487" i="9"/>
  <c r="S460" i="9"/>
  <c r="Q460" i="9"/>
  <c r="S420" i="9"/>
  <c r="Q420" i="9"/>
  <c r="M408" i="9"/>
  <c r="N408" i="9" s="1"/>
  <c r="Q297" i="9"/>
  <c r="S297" i="9"/>
  <c r="Q285" i="9"/>
  <c r="S285" i="9"/>
  <c r="M273" i="9"/>
  <c r="N273" i="9" s="1"/>
  <c r="S148" i="9"/>
  <c r="Q148" i="9"/>
  <c r="O136" i="9"/>
  <c r="P136" i="9" s="1"/>
  <c r="R136" i="9" s="1"/>
  <c r="M124" i="9"/>
  <c r="N124" i="9" s="1"/>
  <c r="M84" i="9"/>
  <c r="N84" i="9" s="1"/>
  <c r="O52" i="9"/>
  <c r="P52" i="9" s="1"/>
  <c r="R52" i="9" s="1"/>
  <c r="O40" i="9"/>
  <c r="P40" i="9" s="1"/>
  <c r="R40" i="9" s="1"/>
  <c r="M424" i="9"/>
  <c r="N424" i="9" s="1"/>
  <c r="O424" i="9" s="1"/>
  <c r="P424" i="9" s="1"/>
  <c r="R424" i="9" s="1"/>
  <c r="M140" i="9"/>
  <c r="N140" i="9" s="1"/>
  <c r="M459" i="9"/>
  <c r="N459" i="9" s="1"/>
  <c r="O459" i="9" s="1"/>
  <c r="P459" i="9" s="1"/>
  <c r="R459" i="9" s="1"/>
  <c r="O419" i="9"/>
  <c r="P419" i="9" s="1"/>
  <c r="R419" i="9" s="1"/>
  <c r="M407" i="9"/>
  <c r="N407" i="9" s="1"/>
  <c r="O407" i="9" s="1"/>
  <c r="P407" i="9" s="1"/>
  <c r="R407" i="9" s="1"/>
  <c r="O296" i="9"/>
  <c r="P296" i="9" s="1"/>
  <c r="R296" i="9" s="1"/>
  <c r="M284" i="9"/>
  <c r="N284" i="9" s="1"/>
  <c r="O284" i="9" s="1"/>
  <c r="P284" i="9" s="1"/>
  <c r="R284" i="9" s="1"/>
  <c r="Q272" i="9"/>
  <c r="S272" i="9"/>
  <c r="M147" i="9"/>
  <c r="N147" i="9" s="1"/>
  <c r="O147" i="9" s="1"/>
  <c r="P147" i="9" s="1"/>
  <c r="R147" i="9" s="1"/>
  <c r="M135" i="9"/>
  <c r="N135" i="9" s="1"/>
  <c r="O123" i="9"/>
  <c r="P123" i="9" s="1"/>
  <c r="R123" i="9" s="1"/>
  <c r="S63" i="9"/>
  <c r="Q63" i="9"/>
  <c r="Q51" i="9"/>
  <c r="S51" i="9"/>
  <c r="O289" i="9"/>
  <c r="P289" i="9" s="1"/>
  <c r="R289" i="9" s="1"/>
  <c r="Q458" i="9"/>
  <c r="S458" i="9"/>
  <c r="O295" i="9"/>
  <c r="P295" i="9" s="1"/>
  <c r="R295" i="9" s="1"/>
  <c r="S283" i="9"/>
  <c r="Q283" i="9"/>
  <c r="M271" i="9"/>
  <c r="N271" i="9" s="1"/>
  <c r="O271" i="9" s="1"/>
  <c r="P271" i="9" s="1"/>
  <c r="R271" i="9" s="1"/>
  <c r="O146" i="9"/>
  <c r="P146" i="9" s="1"/>
  <c r="R146" i="9" s="1"/>
  <c r="O134" i="9"/>
  <c r="P134" i="9" s="1"/>
  <c r="R134" i="9" s="1"/>
  <c r="M122" i="9"/>
  <c r="N122" i="9" s="1"/>
  <c r="O122" i="9" s="1"/>
  <c r="P122" i="9" s="1"/>
  <c r="R122" i="9" s="1"/>
  <c r="O62" i="9"/>
  <c r="P62" i="9" s="1"/>
  <c r="R62" i="9" s="1"/>
  <c r="O50" i="9"/>
  <c r="P50" i="9" s="1"/>
  <c r="R50" i="9" s="1"/>
  <c r="M152" i="9"/>
  <c r="N152" i="9" s="1"/>
  <c r="O152" i="9" s="1"/>
  <c r="P152" i="9" s="1"/>
  <c r="R152" i="9" s="1"/>
  <c r="Q485" i="9"/>
  <c r="S485" i="9"/>
  <c r="S294" i="9"/>
  <c r="Q294" i="9"/>
  <c r="M282" i="9"/>
  <c r="N282" i="9" s="1"/>
  <c r="O282" i="9" s="1"/>
  <c r="P282" i="9" s="1"/>
  <c r="R282" i="9" s="1"/>
  <c r="S270" i="9"/>
  <c r="Q270" i="9"/>
  <c r="S145" i="9"/>
  <c r="Q145" i="9"/>
  <c r="O133" i="9"/>
  <c r="P133" i="9" s="1"/>
  <c r="R133" i="9" s="1"/>
  <c r="Q121" i="9"/>
  <c r="S121" i="9"/>
  <c r="M61" i="9"/>
  <c r="N61" i="9" s="1"/>
  <c r="O61" i="9" s="1"/>
  <c r="P61" i="9" s="1"/>
  <c r="R61" i="9" s="1"/>
  <c r="O49" i="9"/>
  <c r="P49" i="9" s="1"/>
  <c r="R49" i="9" s="1"/>
  <c r="S56" i="9"/>
  <c r="Q56" i="9"/>
  <c r="O406" i="9"/>
  <c r="P406" i="9" s="1"/>
  <c r="R406" i="9" s="1"/>
  <c r="M429" i="9"/>
  <c r="N429" i="9" s="1"/>
  <c r="M492" i="9"/>
  <c r="N492" i="9" s="1"/>
  <c r="O492" i="9" s="1"/>
  <c r="P492" i="9" s="1"/>
  <c r="R492" i="9" s="1"/>
  <c r="S428" i="9"/>
  <c r="Q428" i="9"/>
  <c r="S416" i="9"/>
  <c r="Q416" i="9"/>
  <c r="S404" i="9"/>
  <c r="Q404" i="9"/>
  <c r="M293" i="9"/>
  <c r="N293" i="9" s="1"/>
  <c r="O293" i="9" s="1"/>
  <c r="P293" i="9" s="1"/>
  <c r="R293" i="9" s="1"/>
  <c r="S281" i="9"/>
  <c r="Q281" i="9"/>
  <c r="O269" i="9"/>
  <c r="P269" i="9" s="1"/>
  <c r="R269" i="9" s="1"/>
  <c r="M144" i="9"/>
  <c r="N144" i="9" s="1"/>
  <c r="O132" i="9"/>
  <c r="P132" i="9" s="1"/>
  <c r="R132" i="9" s="1"/>
  <c r="M120" i="9"/>
  <c r="N120" i="9" s="1"/>
  <c r="M60" i="9"/>
  <c r="N60" i="9" s="1"/>
  <c r="M48" i="9"/>
  <c r="N48" i="9" s="1"/>
  <c r="O48" i="9" s="1"/>
  <c r="P48" i="9" s="1"/>
  <c r="R48" i="9" s="1"/>
  <c r="Q44" i="9"/>
  <c r="S44" i="9"/>
  <c r="M418" i="9"/>
  <c r="N418" i="9" s="1"/>
  <c r="M405" i="9"/>
  <c r="N405" i="9" s="1"/>
  <c r="M491" i="9"/>
  <c r="N491" i="9" s="1"/>
  <c r="O427" i="9"/>
  <c r="P427" i="9" s="1"/>
  <c r="R427" i="9" s="1"/>
  <c r="M415" i="9"/>
  <c r="N415" i="9" s="1"/>
  <c r="Q403" i="9"/>
  <c r="S403" i="9"/>
  <c r="T403" i="9" s="1"/>
  <c r="M292" i="9"/>
  <c r="N292" i="9" s="1"/>
  <c r="S280" i="9"/>
  <c r="Q280" i="9"/>
  <c r="M268" i="9"/>
  <c r="N268" i="9" s="1"/>
  <c r="O268" i="9" s="1"/>
  <c r="P268" i="9" s="1"/>
  <c r="R268" i="9" s="1"/>
  <c r="S143" i="9"/>
  <c r="Q143" i="9"/>
  <c r="O131" i="9"/>
  <c r="P131" i="9" s="1"/>
  <c r="R131" i="9" s="1"/>
  <c r="M119" i="9"/>
  <c r="N119" i="9" s="1"/>
  <c r="O119" i="9" s="1"/>
  <c r="P119" i="9" s="1"/>
  <c r="R119" i="9" s="1"/>
  <c r="M59" i="9"/>
  <c r="N59" i="9" s="1"/>
  <c r="S47" i="9"/>
  <c r="Q47" i="9"/>
  <c r="O116" i="9"/>
  <c r="P116" i="9" s="1"/>
  <c r="R116" i="9" s="1"/>
  <c r="M423" i="9"/>
  <c r="N423" i="9" s="1"/>
  <c r="O423" i="9" s="1"/>
  <c r="P423" i="9" s="1"/>
  <c r="R423" i="9" s="1"/>
  <c r="Q417" i="9"/>
  <c r="S417" i="9"/>
  <c r="S490" i="9"/>
  <c r="Q490" i="9"/>
  <c r="O426" i="9"/>
  <c r="P426" i="9" s="1"/>
  <c r="R426" i="9" s="1"/>
  <c r="Q414" i="9"/>
  <c r="S414" i="9"/>
  <c r="M402" i="9"/>
  <c r="N402" i="9" s="1"/>
  <c r="O402" i="9" s="1"/>
  <c r="P402" i="9" s="1"/>
  <c r="R402" i="9" s="1"/>
  <c r="O291" i="9"/>
  <c r="P291" i="9" s="1"/>
  <c r="R291" i="9" s="1"/>
  <c r="Q279" i="9"/>
  <c r="S279" i="9"/>
  <c r="O154" i="9"/>
  <c r="P154" i="9" s="1"/>
  <c r="R154" i="9" s="1"/>
  <c r="M142" i="9"/>
  <c r="N142" i="9" s="1"/>
  <c r="O142" i="9" s="1"/>
  <c r="P142" i="9" s="1"/>
  <c r="R142" i="9" s="1"/>
  <c r="M130" i="9"/>
  <c r="N130" i="9" s="1"/>
  <c r="O130" i="9" s="1"/>
  <c r="P130" i="9" s="1"/>
  <c r="R130" i="9" s="1"/>
  <c r="Q118" i="9"/>
  <c r="S118" i="9"/>
  <c r="O58" i="9"/>
  <c r="P58" i="9" s="1"/>
  <c r="R58" i="9" s="1"/>
  <c r="S46" i="9"/>
  <c r="Q46" i="9"/>
  <c r="N505" i="9"/>
  <c r="O505" i="9" s="1"/>
  <c r="N506" i="9"/>
  <c r="T153" i="9" l="1"/>
  <c r="T490" i="9"/>
  <c r="T425" i="9"/>
  <c r="T404" i="9"/>
  <c r="T294" i="9"/>
  <c r="T487" i="9"/>
  <c r="T420" i="9"/>
  <c r="T47" i="9"/>
  <c r="T280" i="9"/>
  <c r="F280" i="9" s="1"/>
  <c r="G280" i="9" s="1"/>
  <c r="T486" i="9"/>
  <c r="T275" i="9"/>
  <c r="T411" i="9"/>
  <c r="T42" i="9"/>
  <c r="T46" i="9"/>
  <c r="T41" i="9"/>
  <c r="T121" i="9"/>
  <c r="T118" i="9"/>
  <c r="T272" i="9"/>
  <c r="F272" i="9" s="1"/>
  <c r="G272" i="9" s="1"/>
  <c r="T397" i="9"/>
  <c r="T44" i="9"/>
  <c r="F44" i="9" s="1"/>
  <c r="G44" i="9" s="1"/>
  <c r="T283" i="9"/>
  <c r="T43" i="9"/>
  <c r="T458" i="9"/>
  <c r="T56" i="9"/>
  <c r="F56" i="9" s="1"/>
  <c r="G56" i="9" s="1"/>
  <c r="T145" i="9"/>
  <c r="T63" i="9"/>
  <c r="T279" i="9"/>
  <c r="T460" i="9"/>
  <c r="S62" i="9"/>
  <c r="Q62" i="9"/>
  <c r="S459" i="9"/>
  <c r="Q459" i="9"/>
  <c r="S150" i="9"/>
  <c r="Q150" i="9"/>
  <c r="S127" i="9"/>
  <c r="Q127" i="9"/>
  <c r="S290" i="9"/>
  <c r="Q290" i="9"/>
  <c r="Q402" i="9"/>
  <c r="S402" i="9"/>
  <c r="S286" i="9"/>
  <c r="Q286" i="9"/>
  <c r="S151" i="9"/>
  <c r="Q151" i="9"/>
  <c r="Q117" i="9"/>
  <c r="S117" i="9"/>
  <c r="O135" i="9"/>
  <c r="P135" i="9" s="1"/>
  <c r="R135" i="9" s="1"/>
  <c r="S268" i="9"/>
  <c r="Q268" i="9"/>
  <c r="O277" i="9"/>
  <c r="P277" i="9" s="1"/>
  <c r="R277" i="9" s="1"/>
  <c r="S276" i="9"/>
  <c r="Q276" i="9"/>
  <c r="S291" i="9"/>
  <c r="Q291" i="9"/>
  <c r="S116" i="9"/>
  <c r="Q116" i="9"/>
  <c r="Q287" i="9"/>
  <c r="S287" i="9"/>
  <c r="Q488" i="9"/>
  <c r="S488" i="9"/>
  <c r="Q288" i="9"/>
  <c r="S288" i="9"/>
  <c r="O412" i="9"/>
  <c r="P412" i="9" s="1"/>
  <c r="R412" i="9" s="1"/>
  <c r="O429" i="9"/>
  <c r="P429" i="9" s="1"/>
  <c r="R429" i="9" s="1"/>
  <c r="S271" i="9"/>
  <c r="Q271" i="9"/>
  <c r="O408" i="9"/>
  <c r="P408" i="9" s="1"/>
  <c r="R408" i="9" s="1"/>
  <c r="Q125" i="9"/>
  <c r="S125" i="9"/>
  <c r="S54" i="9"/>
  <c r="Q54" i="9"/>
  <c r="O413" i="9"/>
  <c r="P413" i="9" s="1"/>
  <c r="R413" i="9" s="1"/>
  <c r="O405" i="9"/>
  <c r="P405" i="9" s="1"/>
  <c r="R405" i="9" s="1"/>
  <c r="Q396" i="9"/>
  <c r="S396" i="9"/>
  <c r="Q282" i="9"/>
  <c r="S282" i="9"/>
  <c r="S293" i="9"/>
  <c r="Q293" i="9"/>
  <c r="Q406" i="9"/>
  <c r="S406" i="9"/>
  <c r="S154" i="9"/>
  <c r="Q154" i="9"/>
  <c r="O59" i="9"/>
  <c r="P59" i="9" s="1"/>
  <c r="R59" i="9" s="1"/>
  <c r="S296" i="9"/>
  <c r="Q296" i="9"/>
  <c r="O84" i="9"/>
  <c r="P84" i="9" s="1"/>
  <c r="R84" i="9" s="1"/>
  <c r="Q134" i="9"/>
  <c r="S134" i="9"/>
  <c r="S407" i="9"/>
  <c r="Q407" i="9"/>
  <c r="S55" i="9"/>
  <c r="Q55" i="9"/>
  <c r="S147" i="9"/>
  <c r="Q147" i="9"/>
  <c r="S492" i="9"/>
  <c r="Q492" i="9"/>
  <c r="Q426" i="9"/>
  <c r="S426" i="9"/>
  <c r="S132" i="9"/>
  <c r="Q132" i="9"/>
  <c r="S152" i="9"/>
  <c r="Q152" i="9"/>
  <c r="Q424" i="9"/>
  <c r="S424" i="9"/>
  <c r="S489" i="9"/>
  <c r="Q489" i="9"/>
  <c r="Q269" i="9"/>
  <c r="S269" i="9"/>
  <c r="Q427" i="9"/>
  <c r="S427" i="9"/>
  <c r="O491" i="9"/>
  <c r="P491" i="9" s="1"/>
  <c r="R491" i="9" s="1"/>
  <c r="Q48" i="9"/>
  <c r="S48" i="9"/>
  <c r="Q142" i="9"/>
  <c r="S142" i="9"/>
  <c r="S131" i="9"/>
  <c r="Q131" i="9"/>
  <c r="S50" i="9"/>
  <c r="Q50" i="9"/>
  <c r="S40" i="9"/>
  <c r="Q40" i="9"/>
  <c r="Q138" i="9"/>
  <c r="S138" i="9"/>
  <c r="O418" i="9"/>
  <c r="P418" i="9" s="1"/>
  <c r="R418" i="9" s="1"/>
  <c r="O415" i="9"/>
  <c r="P415" i="9" s="1"/>
  <c r="R415" i="9" s="1"/>
  <c r="T270" i="9"/>
  <c r="O124" i="9"/>
  <c r="P124" i="9" s="1"/>
  <c r="R124" i="9" s="1"/>
  <c r="S149" i="9"/>
  <c r="Q149" i="9"/>
  <c r="O421" i="9"/>
  <c r="P421" i="9" s="1"/>
  <c r="R421" i="9" s="1"/>
  <c r="O115" i="9"/>
  <c r="P115" i="9" s="1"/>
  <c r="R115" i="9" s="1"/>
  <c r="O395" i="9"/>
  <c r="P395" i="9" s="1"/>
  <c r="R395" i="9" s="1"/>
  <c r="S129" i="9"/>
  <c r="Q129" i="9"/>
  <c r="O60" i="9"/>
  <c r="P60" i="9" s="1"/>
  <c r="R60" i="9" s="1"/>
  <c r="Q419" i="9"/>
  <c r="S419" i="9"/>
  <c r="O53" i="9"/>
  <c r="P53" i="9" s="1"/>
  <c r="R53" i="9" s="1"/>
  <c r="S61" i="9"/>
  <c r="Q61" i="9"/>
  <c r="T274" i="9"/>
  <c r="O128" i="9"/>
  <c r="P128" i="9" s="1"/>
  <c r="R128" i="9" s="1"/>
  <c r="S126" i="9"/>
  <c r="Q126" i="9"/>
  <c r="S299" i="9"/>
  <c r="Q299" i="9"/>
  <c r="Q139" i="9"/>
  <c r="S139" i="9"/>
  <c r="S141" i="9"/>
  <c r="Q141" i="9"/>
  <c r="S130" i="9"/>
  <c r="Q130" i="9"/>
  <c r="T51" i="9"/>
  <c r="S136" i="9"/>
  <c r="Q136" i="9"/>
  <c r="O120" i="9"/>
  <c r="P120" i="9" s="1"/>
  <c r="R120" i="9" s="1"/>
  <c r="T148" i="9"/>
  <c r="T85" i="9"/>
  <c r="Q410" i="9"/>
  <c r="S410" i="9"/>
  <c r="O45" i="9"/>
  <c r="P45" i="9" s="1"/>
  <c r="R45" i="9" s="1"/>
  <c r="O86" i="9"/>
  <c r="P86" i="9" s="1"/>
  <c r="R86" i="9" s="1"/>
  <c r="T414" i="9"/>
  <c r="F414" i="9" s="1"/>
  <c r="G414" i="9" s="1"/>
  <c r="T417" i="9"/>
  <c r="S289" i="9"/>
  <c r="Q289" i="9"/>
  <c r="S133" i="9"/>
  <c r="Q133" i="9"/>
  <c r="Q295" i="9"/>
  <c r="S295" i="9"/>
  <c r="S284" i="9"/>
  <c r="Q284" i="9"/>
  <c r="S52" i="9"/>
  <c r="Q52" i="9"/>
  <c r="O273" i="9"/>
  <c r="P273" i="9" s="1"/>
  <c r="R273" i="9" s="1"/>
  <c r="Q57" i="9"/>
  <c r="S57" i="9"/>
  <c r="Q146" i="9"/>
  <c r="S146" i="9"/>
  <c r="O144" i="9"/>
  <c r="P144" i="9" s="1"/>
  <c r="R144" i="9" s="1"/>
  <c r="T416" i="9"/>
  <c r="S122" i="9"/>
  <c r="Q122" i="9"/>
  <c r="S123" i="9"/>
  <c r="Q123" i="9"/>
  <c r="T298" i="9"/>
  <c r="T278" i="9"/>
  <c r="O140" i="9"/>
  <c r="P140" i="9" s="1"/>
  <c r="R140" i="9" s="1"/>
  <c r="O292" i="9"/>
  <c r="P292" i="9" s="1"/>
  <c r="R292" i="9" s="1"/>
  <c r="Q409" i="9"/>
  <c r="S409" i="9"/>
  <c r="T422" i="9"/>
  <c r="F422" i="9" s="1"/>
  <c r="G422" i="9" s="1"/>
  <c r="S119" i="9"/>
  <c r="Q119" i="9"/>
  <c r="Q423" i="9"/>
  <c r="S423" i="9"/>
  <c r="T143" i="9"/>
  <c r="F143" i="9" s="1"/>
  <c r="G143" i="9" s="1"/>
  <c r="T281" i="9"/>
  <c r="T285" i="9"/>
  <c r="T137" i="9"/>
  <c r="Q49" i="9"/>
  <c r="S49" i="9"/>
  <c r="S58" i="9"/>
  <c r="Q58" i="9"/>
  <c r="T428" i="9"/>
  <c r="T485" i="9"/>
  <c r="F485" i="9" s="1"/>
  <c r="G485" i="9" s="1"/>
  <c r="T297" i="9"/>
  <c r="P505" i="9"/>
  <c r="R505" i="9" s="1"/>
  <c r="O506" i="9"/>
  <c r="P506" i="9" s="1"/>
  <c r="R506" i="9" s="1"/>
  <c r="T138" i="9" l="1"/>
  <c r="T268" i="9"/>
  <c r="F268" i="9" s="1"/>
  <c r="T286" i="9"/>
  <c r="T290" i="9"/>
  <c r="T57" i="9"/>
  <c r="T131" i="9"/>
  <c r="F131" i="9" s="1"/>
  <c r="G131" i="9" s="1"/>
  <c r="T123" i="9"/>
  <c r="F123" i="9" s="1"/>
  <c r="G123" i="9" s="1"/>
  <c r="T129" i="9"/>
  <c r="T424" i="9"/>
  <c r="T492" i="9"/>
  <c r="T409" i="9"/>
  <c r="T410" i="9"/>
  <c r="F410" i="9" s="1"/>
  <c r="G410" i="9" s="1"/>
  <c r="T423" i="9"/>
  <c r="T154" i="9"/>
  <c r="T488" i="9"/>
  <c r="T291" i="9"/>
  <c r="T150" i="9"/>
  <c r="T146" i="9"/>
  <c r="T133" i="9"/>
  <c r="T125" i="9"/>
  <c r="T58" i="9"/>
  <c r="T149" i="9"/>
  <c r="T40" i="9"/>
  <c r="F40" i="9" s="1"/>
  <c r="G40" i="9" s="1"/>
  <c r="T54" i="9"/>
  <c r="T48" i="9"/>
  <c r="F48" i="9" s="1"/>
  <c r="G48" i="9" s="1"/>
  <c r="T406" i="9"/>
  <c r="F406" i="9" s="1"/>
  <c r="G406" i="9" s="1"/>
  <c r="T288" i="9"/>
  <c r="F288" i="9" s="1"/>
  <c r="G288" i="9" s="1"/>
  <c r="T295" i="9"/>
  <c r="T299" i="9"/>
  <c r="T61" i="9"/>
  <c r="T130" i="9"/>
  <c r="T126" i="9"/>
  <c r="T117" i="9"/>
  <c r="T116" i="9"/>
  <c r="T55" i="9"/>
  <c r="T49" i="9"/>
  <c r="T142" i="9"/>
  <c r="T426" i="9"/>
  <c r="F426" i="9" s="1"/>
  <c r="G426" i="9" s="1"/>
  <c r="T407" i="9"/>
  <c r="S124" i="9"/>
  <c r="Q124" i="9"/>
  <c r="S86" i="9"/>
  <c r="Q86" i="9"/>
  <c r="Q84" i="9"/>
  <c r="S84" i="9"/>
  <c r="S405" i="9"/>
  <c r="Q405" i="9"/>
  <c r="Q53" i="9"/>
  <c r="S53" i="9"/>
  <c r="Q395" i="9"/>
  <c r="S395" i="9"/>
  <c r="S115" i="9"/>
  <c r="Q115" i="9"/>
  <c r="Q413" i="9"/>
  <c r="S413" i="9"/>
  <c r="Q273" i="9"/>
  <c r="S273" i="9"/>
  <c r="Q415" i="9"/>
  <c r="S415" i="9"/>
  <c r="Q120" i="9"/>
  <c r="S120" i="9"/>
  <c r="S277" i="9"/>
  <c r="Q277" i="9"/>
  <c r="T119" i="9"/>
  <c r="F119" i="9" s="1"/>
  <c r="G119" i="9" s="1"/>
  <c r="T52" i="9"/>
  <c r="F52" i="9" s="1"/>
  <c r="G52" i="9" s="1"/>
  <c r="T50" i="9"/>
  <c r="T296" i="9"/>
  <c r="F296" i="9" s="1"/>
  <c r="G296" i="9" s="1"/>
  <c r="T293" i="9"/>
  <c r="S408" i="9"/>
  <c r="Q408" i="9"/>
  <c r="T127" i="9"/>
  <c r="F127" i="9" s="1"/>
  <c r="G127" i="9" s="1"/>
  <c r="T289" i="9"/>
  <c r="T489" i="9"/>
  <c r="F489" i="9" s="1"/>
  <c r="G489" i="9" s="1"/>
  <c r="T271" i="9"/>
  <c r="T284" i="9"/>
  <c r="F284" i="9" s="1"/>
  <c r="G284" i="9" s="1"/>
  <c r="S128" i="9"/>
  <c r="Q128" i="9"/>
  <c r="Q421" i="9"/>
  <c r="S421" i="9"/>
  <c r="Q59" i="9"/>
  <c r="S59" i="9"/>
  <c r="T282" i="9"/>
  <c r="Q135" i="9"/>
  <c r="S135" i="9"/>
  <c r="T122" i="9"/>
  <c r="T141" i="9"/>
  <c r="T419" i="9"/>
  <c r="Q491" i="9"/>
  <c r="S491" i="9"/>
  <c r="T402" i="9"/>
  <c r="F402" i="9" s="1"/>
  <c r="G402" i="9" s="1"/>
  <c r="T136" i="9"/>
  <c r="T287" i="9"/>
  <c r="Q60" i="9"/>
  <c r="S60" i="9"/>
  <c r="Q429" i="9"/>
  <c r="S429" i="9"/>
  <c r="T139" i="9"/>
  <c r="F139" i="9" s="1"/>
  <c r="G139" i="9" s="1"/>
  <c r="T152" i="9"/>
  <c r="T147" i="9"/>
  <c r="F147" i="9" s="1"/>
  <c r="G147" i="9" s="1"/>
  <c r="T134" i="9"/>
  <c r="S412" i="9"/>
  <c r="Q412" i="9"/>
  <c r="T276" i="9"/>
  <c r="F276" i="9" s="1"/>
  <c r="G276" i="9" s="1"/>
  <c r="T459" i="9"/>
  <c r="Q292" i="9"/>
  <c r="S292" i="9"/>
  <c r="S140" i="9"/>
  <c r="Q140" i="9"/>
  <c r="S45" i="9"/>
  <c r="Q45" i="9"/>
  <c r="S418" i="9"/>
  <c r="Q418" i="9"/>
  <c r="T427" i="9"/>
  <c r="S144" i="9"/>
  <c r="Q144" i="9"/>
  <c r="T132" i="9"/>
  <c r="T396" i="9"/>
  <c r="T151" i="9"/>
  <c r="F151" i="9" s="1"/>
  <c r="G151" i="9" s="1"/>
  <c r="T62" i="9"/>
  <c r="T269" i="9"/>
  <c r="S505" i="9"/>
  <c r="Q505" i="9"/>
  <c r="Q506" i="9"/>
  <c r="S506" i="9"/>
  <c r="T277" i="9" l="1"/>
  <c r="T505" i="9"/>
  <c r="T273" i="9"/>
  <c r="T413" i="9"/>
  <c r="T405" i="9"/>
  <c r="T124" i="9"/>
  <c r="T53" i="9"/>
  <c r="T86" i="9"/>
  <c r="T84" i="9"/>
  <c r="T395" i="9"/>
  <c r="T292" i="9"/>
  <c r="F292" i="9" s="1"/>
  <c r="G292" i="9" s="1"/>
  <c r="T429" i="9"/>
  <c r="T144" i="9"/>
  <c r="T421" i="9"/>
  <c r="T59" i="9"/>
  <c r="T418" i="9"/>
  <c r="F418" i="9" s="1"/>
  <c r="G418" i="9" s="1"/>
  <c r="T412" i="9"/>
  <c r="T60" i="9"/>
  <c r="F60" i="9" s="1"/>
  <c r="G60" i="9" s="1"/>
  <c r="T491" i="9"/>
  <c r="T45" i="9"/>
  <c r="T135" i="9"/>
  <c r="F135" i="9" s="1"/>
  <c r="G135" i="9" s="1"/>
  <c r="T128" i="9"/>
  <c r="T120" i="9"/>
  <c r="T140" i="9"/>
  <c r="T408" i="9"/>
  <c r="T415" i="9"/>
  <c r="T115" i="9"/>
  <c r="F115" i="9" s="1"/>
  <c r="G115" i="9" s="1"/>
  <c r="T506" i="9"/>
  <c r="A86" i="9" l="1"/>
  <c r="A15" i="9"/>
  <c r="A3" i="9"/>
  <c r="Q80" i="1" l="1"/>
  <c r="B19" i="5" l="1"/>
  <c r="D2" i="1" l="1"/>
  <c r="D21" i="5" l="1"/>
  <c r="F14" i="5"/>
  <c r="G17" i="5" l="1"/>
  <c r="G16" i="5"/>
  <c r="B3" i="3" l="1"/>
  <c r="B2" i="3"/>
  <c r="D3" i="1"/>
  <c r="P8" i="1" l="1"/>
  <c r="R12" i="1" l="1"/>
  <c r="P7" i="1"/>
  <c r="P6" i="1"/>
  <c r="H481" i="1" l="1"/>
  <c r="H473" i="1"/>
  <c r="H477" i="1"/>
  <c r="J481" i="1"/>
  <c r="J473" i="1"/>
  <c r="J477" i="1"/>
  <c r="R473" i="1"/>
  <c r="R477" i="1"/>
  <c r="R481" i="1"/>
  <c r="J493" i="1"/>
  <c r="J485" i="1"/>
  <c r="J489" i="1"/>
  <c r="H489" i="1"/>
  <c r="H493" i="1"/>
  <c r="H485" i="1"/>
  <c r="R485" i="1"/>
  <c r="R489" i="1"/>
  <c r="R493" i="1"/>
  <c r="H36" i="1"/>
  <c r="H435" i="1"/>
  <c r="H447" i="1"/>
  <c r="H427" i="1"/>
  <c r="H419" i="1"/>
  <c r="H395" i="1"/>
  <c r="H415" i="1"/>
  <c r="H451" i="1"/>
  <c r="H439" i="1"/>
  <c r="H423" i="1"/>
  <c r="H431" i="1"/>
  <c r="H411" i="1"/>
  <c r="H443" i="1"/>
  <c r="H403" i="1"/>
  <c r="H407" i="1"/>
  <c r="H399" i="1"/>
  <c r="J36" i="1"/>
  <c r="J447" i="1"/>
  <c r="J427" i="1"/>
  <c r="J403" i="1"/>
  <c r="J419" i="1"/>
  <c r="J407" i="1"/>
  <c r="J451" i="1"/>
  <c r="J439" i="1"/>
  <c r="J399" i="1"/>
  <c r="J443" i="1"/>
  <c r="J431" i="1"/>
  <c r="J423" i="1"/>
  <c r="J411" i="1"/>
  <c r="J415" i="1"/>
  <c r="J435" i="1"/>
  <c r="J395" i="1"/>
  <c r="R36" i="1"/>
  <c r="R411" i="1"/>
  <c r="R395" i="1"/>
  <c r="R423" i="1"/>
  <c r="R407" i="1"/>
  <c r="R443" i="1"/>
  <c r="R451" i="1"/>
  <c r="R427" i="1"/>
  <c r="R431" i="1"/>
  <c r="R447" i="1"/>
  <c r="R419" i="1"/>
  <c r="R435" i="1"/>
  <c r="R399" i="1"/>
  <c r="R403" i="1"/>
  <c r="R415" i="1"/>
  <c r="R439" i="1"/>
  <c r="H215" i="1"/>
  <c r="H94" i="1"/>
  <c r="J215" i="1"/>
  <c r="J94" i="1"/>
  <c r="R215" i="1"/>
  <c r="R94" i="1"/>
  <c r="H227" i="1"/>
  <c r="H231" i="1"/>
  <c r="H223" i="1"/>
  <c r="J227" i="1"/>
  <c r="J223" i="1"/>
  <c r="J231" i="1"/>
  <c r="R223" i="1"/>
  <c r="R231" i="1"/>
  <c r="R227" i="1"/>
  <c r="H239" i="1"/>
  <c r="H259" i="1"/>
  <c r="J239" i="1"/>
  <c r="J259" i="1"/>
  <c r="R239" i="1"/>
  <c r="R259" i="1"/>
  <c r="H60" i="1"/>
  <c r="H211" i="1"/>
  <c r="H219" i="1"/>
  <c r="H203" i="1"/>
  <c r="H207" i="1"/>
  <c r="J60" i="1"/>
  <c r="J211" i="1"/>
  <c r="J219" i="1"/>
  <c r="J207" i="1"/>
  <c r="J203" i="1"/>
  <c r="R219" i="1"/>
  <c r="R203" i="1"/>
  <c r="R211" i="1"/>
  <c r="R207" i="1"/>
  <c r="R56" i="1"/>
  <c r="R60" i="1"/>
  <c r="J56" i="1"/>
  <c r="J40" i="1"/>
  <c r="H56" i="1"/>
  <c r="H40" i="1"/>
  <c r="H174" i="1"/>
  <c r="J174" i="1"/>
  <c r="R174" i="1"/>
  <c r="H64" i="1"/>
  <c r="H86" i="1"/>
  <c r="H90" i="1"/>
  <c r="J64" i="1"/>
  <c r="J90" i="1"/>
  <c r="J86" i="1"/>
  <c r="R64" i="1"/>
  <c r="R90" i="1"/>
  <c r="R86" i="1"/>
  <c r="H52" i="1"/>
  <c r="J52" i="1"/>
  <c r="R52" i="1"/>
  <c r="H28" i="1"/>
  <c r="H32" i="1"/>
  <c r="J32" i="1"/>
  <c r="J28" i="1"/>
  <c r="R28" i="1"/>
  <c r="R32" i="1"/>
  <c r="H278" i="1"/>
  <c r="J278" i="1"/>
  <c r="R278" i="1"/>
  <c r="H274" i="1"/>
  <c r="H270" i="1"/>
  <c r="H266" i="1"/>
  <c r="J270" i="1"/>
  <c r="J274" i="1"/>
  <c r="J266" i="1"/>
  <c r="R270" i="1"/>
  <c r="R274" i="1"/>
  <c r="R266" i="1"/>
  <c r="H294" i="1"/>
  <c r="H282" i="1"/>
  <c r="H344" i="1"/>
  <c r="H385" i="1"/>
  <c r="H373" i="1"/>
  <c r="H286" i="1"/>
  <c r="H360" i="1"/>
  <c r="H348" i="1"/>
  <c r="H298" i="1"/>
  <c r="H290" i="1"/>
  <c r="H389" i="1"/>
  <c r="H315" i="1"/>
  <c r="H377" i="1"/>
  <c r="H303" i="1"/>
  <c r="H364" i="1"/>
  <c r="H323" i="1"/>
  <c r="H327" i="1"/>
  <c r="H332" i="1"/>
  <c r="H319" i="1"/>
  <c r="H307" i="1"/>
  <c r="H381" i="1"/>
  <c r="H356" i="1"/>
  <c r="H368" i="1"/>
  <c r="H311" i="1"/>
  <c r="H340" i="1"/>
  <c r="H352" i="1"/>
  <c r="H336" i="1"/>
  <c r="J368" i="1"/>
  <c r="J323" i="1"/>
  <c r="J311" i="1"/>
  <c r="J286" i="1"/>
  <c r="J315" i="1"/>
  <c r="J389" i="1"/>
  <c r="J360" i="1"/>
  <c r="J348" i="1"/>
  <c r="J298" i="1"/>
  <c r="J340" i="1"/>
  <c r="J344" i="1"/>
  <c r="J364" i="1"/>
  <c r="J332" i="1"/>
  <c r="J377" i="1"/>
  <c r="J352" i="1"/>
  <c r="J327" i="1"/>
  <c r="J303" i="1"/>
  <c r="J290" i="1"/>
  <c r="J319" i="1"/>
  <c r="J307" i="1"/>
  <c r="J373" i="1"/>
  <c r="J381" i="1"/>
  <c r="J356" i="1"/>
  <c r="J336" i="1"/>
  <c r="J294" i="1"/>
  <c r="J282" i="1"/>
  <c r="J385" i="1"/>
  <c r="R323" i="1"/>
  <c r="R336" i="1"/>
  <c r="R332" i="1"/>
  <c r="R319" i="1"/>
  <c r="R364" i="1"/>
  <c r="R294" i="1"/>
  <c r="R373" i="1"/>
  <c r="R377" i="1"/>
  <c r="R344" i="1"/>
  <c r="R290" i="1"/>
  <c r="R282" i="1"/>
  <c r="R315" i="1"/>
  <c r="R307" i="1"/>
  <c r="R303" i="1"/>
  <c r="R348" i="1"/>
  <c r="R389" i="1"/>
  <c r="R352" i="1"/>
  <c r="R368" i="1"/>
  <c r="R286" i="1"/>
  <c r="R327" i="1"/>
  <c r="R381" i="1"/>
  <c r="R340" i="1"/>
  <c r="R360" i="1"/>
  <c r="R385" i="1"/>
  <c r="R311" i="1"/>
  <c r="R298" i="1"/>
  <c r="R356" i="1"/>
  <c r="H457" i="1"/>
  <c r="J457" i="1"/>
  <c r="R457" i="1"/>
  <c r="H114" i="1"/>
  <c r="J114" i="1"/>
  <c r="R114" i="1"/>
  <c r="H178" i="1"/>
  <c r="H24" i="1"/>
  <c r="J178" i="1"/>
  <c r="J24" i="1"/>
  <c r="R178" i="1"/>
  <c r="R24" i="1"/>
  <c r="H469" i="1"/>
  <c r="J469" i="1"/>
  <c r="R469" i="1"/>
  <c r="J198" i="1"/>
  <c r="J190" i="1"/>
  <c r="J182" i="1"/>
  <c r="J186" i="1"/>
  <c r="J194" i="1"/>
  <c r="H198" i="1"/>
  <c r="H190" i="1"/>
  <c r="H182" i="1"/>
  <c r="H194" i="1"/>
  <c r="H186" i="1"/>
  <c r="R198" i="1"/>
  <c r="R182" i="1"/>
  <c r="R190" i="1"/>
  <c r="R186" i="1"/>
  <c r="R194" i="1"/>
  <c r="R40" i="1"/>
  <c r="H255" i="1"/>
  <c r="J255" i="1"/>
  <c r="R255" i="1"/>
  <c r="H251" i="1"/>
  <c r="H243" i="1"/>
  <c r="H247" i="1"/>
  <c r="J251" i="1"/>
  <c r="J247" i="1"/>
  <c r="J243" i="1"/>
  <c r="R243" i="1"/>
  <c r="R247" i="1"/>
  <c r="R251" i="1"/>
  <c r="H235" i="1"/>
  <c r="J235" i="1"/>
  <c r="R235" i="1"/>
  <c r="H146" i="1"/>
  <c r="H150" i="1"/>
  <c r="H142" i="1"/>
  <c r="J150" i="1"/>
  <c r="J146" i="1"/>
  <c r="J142" i="1"/>
  <c r="R142" i="1"/>
  <c r="R150" i="1"/>
  <c r="R146" i="1"/>
  <c r="H122" i="1"/>
  <c r="J122" i="1"/>
  <c r="R122" i="1"/>
  <c r="H134" i="1"/>
  <c r="H138" i="1"/>
  <c r="H126" i="1"/>
  <c r="H130" i="1"/>
  <c r="J138" i="1"/>
  <c r="J130" i="1"/>
  <c r="J134" i="1"/>
  <c r="J126" i="1"/>
  <c r="R130" i="1"/>
  <c r="R134" i="1"/>
  <c r="R138" i="1"/>
  <c r="R126" i="1"/>
  <c r="H118" i="1"/>
  <c r="J118" i="1"/>
  <c r="R118" i="1"/>
  <c r="H20" i="1"/>
  <c r="H16" i="1"/>
  <c r="J20" i="1"/>
  <c r="J16" i="1"/>
  <c r="R20" i="1"/>
  <c r="R16" i="1"/>
  <c r="H497" i="1"/>
  <c r="J497" i="1"/>
  <c r="R497" i="1"/>
  <c r="H110" i="1"/>
  <c r="H102" i="1"/>
  <c r="H106" i="1"/>
  <c r="H98" i="1"/>
  <c r="J106" i="1"/>
  <c r="J110" i="1"/>
  <c r="J98" i="1"/>
  <c r="J102" i="1"/>
  <c r="R98" i="1"/>
  <c r="R102" i="1"/>
  <c r="R106" i="1"/>
  <c r="R110" i="1"/>
  <c r="H48" i="1"/>
  <c r="J48" i="1"/>
  <c r="H461" i="1"/>
  <c r="H465" i="1"/>
  <c r="J461" i="1"/>
  <c r="J465" i="1"/>
  <c r="R461" i="1"/>
  <c r="R465" i="1"/>
  <c r="H170" i="1"/>
  <c r="H166" i="1"/>
  <c r="J166" i="1"/>
  <c r="J170" i="1"/>
  <c r="R166" i="1"/>
  <c r="R170" i="1"/>
  <c r="H158" i="1"/>
  <c r="H162" i="1"/>
  <c r="H154" i="1"/>
  <c r="J158" i="1"/>
  <c r="J162" i="1"/>
  <c r="J154" i="1"/>
  <c r="R162" i="1"/>
  <c r="R158" i="1"/>
  <c r="R154" i="1"/>
  <c r="H76" i="1"/>
  <c r="J76" i="1"/>
  <c r="R76" i="1"/>
  <c r="H72" i="1"/>
  <c r="J72" i="1"/>
  <c r="R72" i="1"/>
  <c r="H68" i="1"/>
  <c r="J68" i="1"/>
  <c r="R68" i="1"/>
  <c r="H44" i="1"/>
  <c r="J44" i="1"/>
  <c r="R44" i="1"/>
  <c r="H80" i="1"/>
  <c r="J80" i="1"/>
  <c r="R80" i="1"/>
  <c r="F477" i="1" l="1"/>
  <c r="P477" i="1" s="1"/>
  <c r="F473" i="1"/>
  <c r="P473" i="1" s="1"/>
  <c r="F481" i="1"/>
  <c r="P481" i="1" s="1"/>
  <c r="F489" i="1"/>
  <c r="P489" i="1" s="1"/>
  <c r="F485" i="1"/>
  <c r="P485" i="1" s="1"/>
  <c r="F431" i="1"/>
  <c r="P431" i="1" s="1"/>
  <c r="F423" i="1"/>
  <c r="P423" i="1" s="1"/>
  <c r="F493" i="1"/>
  <c r="P493" i="1" s="1"/>
  <c r="F215" i="1"/>
  <c r="P215" i="1" s="1"/>
  <c r="F36" i="1"/>
  <c r="P36" i="1" s="1"/>
  <c r="F411" i="1"/>
  <c r="P411" i="1" s="1"/>
  <c r="F439" i="1"/>
  <c r="P439" i="1" s="1"/>
  <c r="F451" i="1"/>
  <c r="F415" i="1"/>
  <c r="P415" i="1" s="1"/>
  <c r="F395" i="1"/>
  <c r="P395" i="1" s="1"/>
  <c r="F419" i="1"/>
  <c r="P419" i="1" s="1"/>
  <c r="F399" i="1"/>
  <c r="P399" i="1" s="1"/>
  <c r="F427" i="1"/>
  <c r="P427" i="1" s="1"/>
  <c r="F407" i="1"/>
  <c r="P407" i="1" s="1"/>
  <c r="F447" i="1"/>
  <c r="P447" i="1" s="1"/>
  <c r="F403" i="1"/>
  <c r="P403" i="1" s="1"/>
  <c r="F435" i="1"/>
  <c r="P435" i="1" s="1"/>
  <c r="F443" i="1"/>
  <c r="P443" i="1" s="1"/>
  <c r="F94" i="1"/>
  <c r="F239" i="1"/>
  <c r="F223" i="1"/>
  <c r="F231" i="1"/>
  <c r="F227" i="1"/>
  <c r="F56" i="1"/>
  <c r="F259" i="1"/>
  <c r="F207" i="1"/>
  <c r="F60" i="1"/>
  <c r="F203" i="1"/>
  <c r="F219" i="1"/>
  <c r="F211" i="1"/>
  <c r="F174" i="1"/>
  <c r="F64" i="1"/>
  <c r="F52" i="1"/>
  <c r="F90" i="1"/>
  <c r="F86" i="1"/>
  <c r="F32" i="1"/>
  <c r="F28" i="1"/>
  <c r="F278" i="1"/>
  <c r="F266" i="1"/>
  <c r="F270" i="1"/>
  <c r="F274" i="1"/>
  <c r="F298" i="1"/>
  <c r="F352" i="1"/>
  <c r="F319" i="1"/>
  <c r="F290" i="1"/>
  <c r="F332" i="1"/>
  <c r="F340" i="1"/>
  <c r="F327" i="1"/>
  <c r="F348" i="1"/>
  <c r="F323" i="1"/>
  <c r="F360" i="1"/>
  <c r="F311" i="1"/>
  <c r="F368" i="1"/>
  <c r="F364" i="1"/>
  <c r="F286" i="1"/>
  <c r="F303" i="1"/>
  <c r="F373" i="1"/>
  <c r="F356" i="1"/>
  <c r="F377" i="1"/>
  <c r="F385" i="1"/>
  <c r="F381" i="1"/>
  <c r="F344" i="1"/>
  <c r="F315" i="1"/>
  <c r="F282" i="1"/>
  <c r="F336" i="1"/>
  <c r="F389" i="1"/>
  <c r="F391" i="9" s="1"/>
  <c r="G391" i="9" s="1"/>
  <c r="F294" i="1"/>
  <c r="F307" i="1"/>
  <c r="F457" i="1"/>
  <c r="F114" i="1"/>
  <c r="F24" i="1"/>
  <c r="F178" i="1"/>
  <c r="F469" i="1"/>
  <c r="F186" i="1"/>
  <c r="F194" i="1"/>
  <c r="F182" i="1"/>
  <c r="F190" i="1"/>
  <c r="F198" i="1"/>
  <c r="F255" i="1"/>
  <c r="F40" i="1"/>
  <c r="F247" i="1"/>
  <c r="F243" i="1"/>
  <c r="F251" i="1"/>
  <c r="F235" i="1"/>
  <c r="F122" i="1"/>
  <c r="F142" i="1"/>
  <c r="F150" i="1"/>
  <c r="F146" i="1"/>
  <c r="F130" i="1"/>
  <c r="F126" i="1"/>
  <c r="F138" i="1"/>
  <c r="F134" i="1"/>
  <c r="F118" i="1"/>
  <c r="F16" i="1"/>
  <c r="F20" i="1"/>
  <c r="F497" i="1"/>
  <c r="F98" i="1"/>
  <c r="F106" i="1"/>
  <c r="F102" i="1"/>
  <c r="F110" i="1"/>
  <c r="F48" i="1"/>
  <c r="F465" i="1"/>
  <c r="F461" i="1"/>
  <c r="F166" i="1"/>
  <c r="F170" i="1"/>
  <c r="F154" i="1"/>
  <c r="F162" i="1"/>
  <c r="F158" i="1"/>
  <c r="P68" i="1"/>
  <c r="F44" i="1"/>
  <c r="F80" i="1"/>
  <c r="P451" i="1" l="1"/>
  <c r="F454" i="9"/>
  <c r="G454" i="9" s="1"/>
  <c r="G510" i="9" s="1"/>
  <c r="P377" i="1"/>
  <c r="P340" i="1"/>
  <c r="P86" i="1"/>
  <c r="G87" i="9"/>
  <c r="P203" i="1"/>
  <c r="G204" i="9"/>
  <c r="P457" i="1"/>
  <c r="G461" i="9"/>
  <c r="P356" i="1"/>
  <c r="P332" i="1"/>
  <c r="G334" i="9"/>
  <c r="P90" i="1"/>
  <c r="P60" i="1"/>
  <c r="P373" i="1"/>
  <c r="G375" i="9"/>
  <c r="P290" i="1"/>
  <c r="P52" i="1"/>
  <c r="P207" i="1"/>
  <c r="P307" i="1"/>
  <c r="P303" i="1"/>
  <c r="G305" i="9"/>
  <c r="P319" i="1"/>
  <c r="P259" i="1"/>
  <c r="P294" i="1"/>
  <c r="P286" i="1"/>
  <c r="P352" i="1"/>
  <c r="P56" i="1"/>
  <c r="P389" i="1"/>
  <c r="P364" i="1"/>
  <c r="P298" i="1"/>
  <c r="P227" i="1"/>
  <c r="P336" i="1"/>
  <c r="P368" i="1"/>
  <c r="P274" i="1"/>
  <c r="P231" i="1"/>
  <c r="G458" i="9"/>
  <c r="P282" i="1"/>
  <c r="P311" i="1"/>
  <c r="P270" i="1"/>
  <c r="P223" i="1"/>
  <c r="P315" i="1"/>
  <c r="P360" i="1"/>
  <c r="P266" i="1"/>
  <c r="P64" i="1"/>
  <c r="P239" i="1"/>
  <c r="P344" i="1"/>
  <c r="P323" i="1"/>
  <c r="P278" i="1"/>
  <c r="P174" i="1"/>
  <c r="P94" i="1"/>
  <c r="P381" i="1"/>
  <c r="P348" i="1"/>
  <c r="P28" i="1"/>
  <c r="P211" i="1"/>
  <c r="P385" i="1"/>
  <c r="P327" i="1"/>
  <c r="P32" i="1"/>
  <c r="P219" i="1"/>
  <c r="P138" i="1"/>
  <c r="P98" i="1"/>
  <c r="P134" i="1"/>
  <c r="P154" i="1"/>
  <c r="P126" i="1"/>
  <c r="P243" i="1"/>
  <c r="P114" i="1"/>
  <c r="P497" i="1"/>
  <c r="P106" i="1"/>
  <c r="P166" i="1"/>
  <c r="P198" i="1"/>
  <c r="P186" i="1"/>
  <c r="P235" i="1"/>
  <c r="P102" i="1"/>
  <c r="P178" i="1"/>
  <c r="P251" i="1"/>
  <c r="P247" i="1"/>
  <c r="P461" i="1"/>
  <c r="P255" i="1"/>
  <c r="P146" i="1"/>
  <c r="P182" i="1"/>
  <c r="P465" i="1"/>
  <c r="P150" i="1"/>
  <c r="P130" i="1"/>
  <c r="P118" i="1"/>
  <c r="P142" i="1"/>
  <c r="P158" i="1"/>
  <c r="P162" i="1"/>
  <c r="P170" i="1"/>
  <c r="P194" i="1"/>
  <c r="P190" i="1"/>
  <c r="P110" i="1"/>
  <c r="P122" i="1"/>
  <c r="P469" i="1"/>
  <c r="P48" i="1"/>
  <c r="P24" i="1"/>
  <c r="P16" i="1"/>
  <c r="G16" i="9"/>
  <c r="P40" i="1"/>
  <c r="P44" i="1"/>
  <c r="P20" i="1"/>
  <c r="P80" i="1"/>
  <c r="P505" i="1" l="1"/>
  <c r="P393" i="1"/>
  <c r="G505" i="9"/>
  <c r="G264" i="9"/>
  <c r="P263" i="1"/>
  <c r="P501" i="1"/>
  <c r="P455" i="1"/>
  <c r="D11" i="3"/>
  <c r="D12" i="3" s="1"/>
  <c r="D13" i="3" s="1"/>
  <c r="D15" i="3" s="1"/>
  <c r="D21" i="3" s="1"/>
  <c r="D26" i="3" s="1"/>
  <c r="D28" i="3" s="1"/>
  <c r="D30" i="3" s="1"/>
  <c r="P84" i="1"/>
  <c r="P503" i="1" l="1"/>
  <c r="P504" i="1" s="1"/>
  <c r="P506" i="1" s="1"/>
  <c r="P507" i="1" s="1"/>
  <c r="P508" i="1" s="1"/>
  <c r="P509" i="1" s="1"/>
  <c r="C11" i="3" s="1"/>
  <c r="G84" i="9" l="1"/>
  <c r="P510" i="1"/>
  <c r="G268" i="9"/>
  <c r="G395" i="9" l="1"/>
  <c r="F11" i="3"/>
  <c r="G508" i="9" l="1"/>
  <c r="C12" i="3"/>
  <c r="C13" i="3" s="1"/>
  <c r="C14" i="3" s="1"/>
  <c r="G509" i="9" l="1"/>
  <c r="G511" i="9" s="1"/>
  <c r="G512" i="9" s="1"/>
  <c r="G459" i="9"/>
  <c r="G265" i="9"/>
  <c r="G506" i="9"/>
  <c r="G85" i="9"/>
  <c r="G396" i="9"/>
  <c r="F12" i="3"/>
  <c r="F13" i="3"/>
  <c r="G513" i="9" l="1"/>
  <c r="F14" i="3"/>
  <c r="F31" i="3" s="1"/>
  <c r="F31" i="5" s="1"/>
  <c r="C15" i="3"/>
  <c r="E19" i="3" s="1"/>
  <c r="I513" i="9" l="1"/>
  <c r="E20" i="3"/>
  <c r="F20" i="3" s="1"/>
  <c r="C17" i="3"/>
  <c r="F15" i="3"/>
  <c r="E21" i="3" l="1"/>
  <c r="F19" i="3"/>
  <c r="C18" i="3"/>
  <c r="F17" i="3"/>
  <c r="F18" i="3" l="1"/>
  <c r="C21" i="3"/>
  <c r="F30" i="5" l="1"/>
  <c r="F21" i="3"/>
  <c r="C26" i="3"/>
  <c r="F29" i="5" l="1"/>
  <c r="C28" i="3" l="1"/>
  <c r="E26" i="3"/>
  <c r="E27" i="3" s="1"/>
  <c r="F27" i="3" l="1"/>
  <c r="F26" i="3"/>
  <c r="C29" i="3"/>
  <c r="E28" i="3" l="1"/>
  <c r="C30" i="3"/>
  <c r="F28" i="3" l="1"/>
  <c r="E29" i="3"/>
  <c r="F29" i="3" s="1"/>
  <c r="F28" i="5"/>
  <c r="E30" i="3" l="1"/>
  <c r="F30" i="3" s="1"/>
  <c r="E7" i="3" s="1"/>
  <c r="G8" i="1" s="1"/>
  <c r="G26" i="5" l="1"/>
</calcChain>
</file>

<file path=xl/sharedStrings.xml><?xml version="1.0" encoding="utf-8"?>
<sst xmlns="http://schemas.openxmlformats.org/spreadsheetml/2006/main" count="762" uniqueCount="385">
  <si>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</si>
  <si>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</si>
  <si>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</si>
  <si>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</si>
  <si>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</si>
  <si>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</si>
  <si>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</si>
  <si>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Աշխատավարձին</t>
  </si>
  <si>
    <t>Տրանսպորտային ծախսերի գործակիցը</t>
  </si>
  <si>
    <t>Մեք. և սարք. շահագործմանը</t>
  </si>
  <si>
    <t>Շինարարական աշխատանքների արժեքը -</t>
  </si>
  <si>
    <t>հազ.դր.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</si>
  <si>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</si>
  <si>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</si>
  <si>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</si>
  <si>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</si>
  <si>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</si>
  <si>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</si>
  <si>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</si>
  <si>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</si>
  <si>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</si>
  <si>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</si>
  <si>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</si>
  <si>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</si>
  <si>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</si>
  <si>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Առաջացած աղբի տեղափոխում 0.15%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</si>
  <si>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</si>
  <si>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</si>
  <si>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</si>
  <si>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</si>
  <si>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</si>
  <si>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Չնախատեսված ծախսեր 3%</t>
  </si>
  <si>
    <t>ԱԱՀ 20%</t>
  </si>
  <si>
    <t>Այդ թվում վերադարձի գումարը</t>
  </si>
  <si>
    <t>Նախ.</t>
  </si>
  <si>
    <t>ԱՄՓՈՓ ՆԱԽԱՇԻՎ</t>
  </si>
  <si>
    <t>հազար դրամ</t>
  </si>
  <si>
    <t>ՊԱՅՄԱՆԱԳՐԻ ՀԱՄԱՐԸ</t>
  </si>
  <si>
    <t>ՆԱԽԱԳԾԻ ԱՆՎԱՆՈՒՄԸ</t>
  </si>
  <si>
    <t>ՏՎՅԱԼՆԵՐ</t>
  </si>
  <si>
    <t>Ինդեքսավորումը՝</t>
  </si>
  <si>
    <t>ՊԱՏՎԻՐԱՏՈՒ</t>
  </si>
  <si>
    <t>ԲՈՎԱՆԴԱԿՈՒԹՅՈՒՆ</t>
  </si>
  <si>
    <t>Բացատրագիր</t>
  </si>
  <si>
    <t>Ամփոփ նախահաշիվ</t>
  </si>
  <si>
    <t>Ծավալաթերթ նախահաշիվ</t>
  </si>
  <si>
    <t>Պայմանագիր`</t>
  </si>
  <si>
    <t>Ծրագրի անվանումը`</t>
  </si>
  <si>
    <t>Պայմանագիր</t>
  </si>
  <si>
    <t>Ծրագրի անվանումը</t>
  </si>
  <si>
    <t>ԲԱՑԱՏՐԱԳԻՐ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</si>
  <si>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</si>
  <si>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</si>
  <si>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</si>
  <si>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</si>
  <si>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</si>
  <si>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</si>
  <si>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</si>
  <si>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</si>
  <si>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</si>
  <si>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</si>
  <si>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</si>
  <si>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</si>
  <si>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</si>
  <si>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</si>
  <si>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</si>
  <si>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</si>
  <si>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</si>
  <si>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</si>
  <si>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</si>
  <si>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</si>
  <si>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</si>
  <si>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</si>
  <si>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</si>
  <si>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</si>
  <si>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</si>
  <si>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</si>
  <si>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</si>
  <si>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</si>
  <si>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</si>
  <si>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</si>
  <si>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Ապամոնտաժված պիտանի նյութերը պահեստավորվում են և տնօրինվում են</t>
  </si>
  <si>
    <t xml:space="preserve"> պատվիրատուի հայեցողությամբ։</t>
  </si>
  <si>
    <t>Կազմեց՝ .............................................. Գ Մեսրոպյան</t>
  </si>
  <si>
    <t>Կազմեց՝................................................................................................ Գ. Մեսրոպյան</t>
  </si>
  <si>
    <t>Ընդամենը                 (հազար դրամ)</t>
  </si>
  <si>
    <t xml:space="preserve">Ընդամենը </t>
  </si>
  <si>
    <t>կգ</t>
  </si>
  <si>
    <t>ԱՇԽԱՏԱՆՔՆԵՐԻ ԱՆՎԱՆՈՒՄԸ</t>
  </si>
  <si>
    <t xml:space="preserve">ՉԱՓՄԱՆ ՄԻԱՎՈՐԸ </t>
  </si>
  <si>
    <t xml:space="preserve">ՀԻՄՆԱՎՈՐՈՒՄ </t>
  </si>
  <si>
    <t>1 ՄԻԱՎՈՐԻ ԱՐԺԵՔԸ /հազ. Դրամ/</t>
  </si>
  <si>
    <t>ԾԱՎԱԼԸ</t>
  </si>
  <si>
    <t>ՀԱԶ. ԴՐԱՄ</t>
  </si>
  <si>
    <t>ԸՆԴՀԱՆՈՒՐ ԱՐԺԵՔԸ</t>
  </si>
  <si>
    <t>տոկոսը ամբողջի համար</t>
  </si>
  <si>
    <t>ԾԱՎԱԼԱԹԵՐԹ ՆԱԽԱՀԱՇԻՎ</t>
  </si>
  <si>
    <t>Ընդամենը / Итого</t>
  </si>
  <si>
    <t>Վերադիր ծախսեր 13.3% / 
Накладные расходы 13,3%</t>
  </si>
  <si>
    <t>Շահույթ 11.0% / Прибыль 11,0%</t>
  </si>
  <si>
    <t>մ2 / м2</t>
  </si>
  <si>
    <t>մ3 / м3</t>
  </si>
  <si>
    <t>տ / т</t>
  </si>
  <si>
    <t>ՀԻՄՆԱՎՈՐՈՒՄ ОБОСНОВАНИЕ</t>
  </si>
  <si>
    <t>ԱՇԽԱՏԱՆՔՆԵՐԻ ԱՆՎԱՆՈՒՄԸ НАИМЕНОВАНИЕ РАБОТ</t>
  </si>
  <si>
    <t>ՉԱՓՄԱՆ ՄԻԱՎՈՐԸ ЕДИНИЦА ИЗМЕРЕНИЯ</t>
  </si>
  <si>
    <t>ՉԱՓՄԱՆ ՄԻԱՎՈՐԸ        ЕДИНИЦА ИЗМЕРЕНИЯ</t>
  </si>
  <si>
    <t>ԾԱՎԱԼԸ                    ОБЬЕМ</t>
  </si>
  <si>
    <t>1 ՄԻԱՎՈՐԻ ԱՐԺԵՔԸ /հազ. Դրամ/        СТОИМОСТЬ 1 ЕДИНИЦЫ                               /тыс. AMD/</t>
  </si>
  <si>
    <t xml:space="preserve">     ԱՅԴ ԹՎՈՒՄ В ТОМ ЧИСЛЕ</t>
  </si>
  <si>
    <t>ԱՇԽԱՏԱՎԱՐՁ ЗАРПЛАТА</t>
  </si>
  <si>
    <t xml:space="preserve">ՄԵՔԵՆԱ-ՄԵԽԱՆԻԶՄԻ ՇԱՀԱԳՈՐԾՈՒՄ 
РАБОТА МАШИНЫ-МЕХАНИЗМА </t>
  </si>
  <si>
    <t>ՆՅՈՒԹԵՐԻ ԾԱԽՍԸ ԵՎ ԱՐԺԵՔԸ 1 ՄԻԱՎՈՐԻ ՀԱՄԱՐ                                                                     РАСХОД МАТЕРИАЛА И СТОИМОСТЬ 1 ЕДИНИЦЫ</t>
  </si>
  <si>
    <t>ԸՆԴՀԱՆՈՒՐ ԱՐԺԵՔԸ ОБЩАЯ СТОИМОСТЬ</t>
  </si>
  <si>
    <t>ՆՅՈՒԹԵՐԻ ԱՐԺԵՔԸ         СТОИМОСТЬ МАТЕРИАЛОВ</t>
  </si>
  <si>
    <t>ՆՅՈՒԹԵՐԻ ԱՐԺԵՔԸ СТОИМОСТЬ МАТЕРИАЛОВ</t>
  </si>
  <si>
    <t>ԸՍՏ ՆՈՐՄԵՐԻ    ПО НОРМАМ</t>
  </si>
  <si>
    <t>ԸՍՏ ՆՈՐՄԵՐԻ   ПО НОРМАМ</t>
  </si>
  <si>
    <t>ԳՈՐԾՈՂ ԳՆԵՐՈՎ ПО ТЕКУЩИМ ЦЕНАМ</t>
  </si>
  <si>
    <t>ԳՈՐԾՈՂ ԳՆԵՐՈՎ  ПО ТЕКУЩИМ ЦЕНАМ</t>
  </si>
  <si>
    <t>ԱՆՎԱՆՈՒՄԸ НАЗВАНИЕ</t>
  </si>
  <si>
    <t>ՀԱԶ. ԴՐԱՄ       /тысяча AMD/</t>
  </si>
  <si>
    <t>ՀԱԶ. ԴՐԱՄ    /тысяча AMD/</t>
  </si>
  <si>
    <t>ՔԱՆԱԿԸ КОЛИЧЕСТВО</t>
  </si>
  <si>
    <t>ԱՐԺԵՔԸ СТОИМОСТЬ</t>
  </si>
  <si>
    <t xml:space="preserve">ԸՆԴՀԱՆՈՒՐ ԱՐԺԵՔԸ ОБЩАЯ СТОИМОСТЬ       </t>
  </si>
  <si>
    <t>ԱԱՀ 20% / 20% НДС</t>
  </si>
  <si>
    <t>մ2</t>
  </si>
  <si>
    <t>հատ</t>
  </si>
  <si>
    <t>մ3</t>
  </si>
  <si>
    <t>գմ</t>
  </si>
  <si>
    <t>Ցեմ/ավազե շաղախ</t>
  </si>
  <si>
    <t>մ2/м2</t>
  </si>
  <si>
    <t>գմ/пм</t>
  </si>
  <si>
    <t xml:space="preserve">մ3/м3 </t>
  </si>
  <si>
    <t>ՔԱՆԴՄԱՆ ԱՇԽԱՏԱՆՔՆԵՐ / ДЕМОНТАЖНЫЕ РАБОТЫ</t>
  </si>
  <si>
    <t>ԵՐԵՎԱՆԻ ՔԱՂԱՔԱՊԵՏԱՐԱՆ</t>
  </si>
  <si>
    <t>C310-13
տ մ կ 29</t>
  </si>
  <si>
    <t>ԿԱՌՈՒՑՈՂԱԿԱՆ ԱՇԽԱՏԱՆՔՆԵՐ / СТРОИТЕЛЬНЫЕ РАБОТЫ</t>
  </si>
  <si>
    <t>Բետոն B15</t>
  </si>
  <si>
    <t>տ/т</t>
  </si>
  <si>
    <t>տ</t>
  </si>
  <si>
    <t>Բետոն</t>
  </si>
  <si>
    <t>հատ / штук</t>
  </si>
  <si>
    <t>շուկա</t>
  </si>
  <si>
    <t>Օլիֆ</t>
  </si>
  <si>
    <t>ՇՈՒԿԱ</t>
  </si>
  <si>
    <t>Ռետինե ծածկույթ</t>
  </si>
  <si>
    <t>Սոսինձ</t>
  </si>
  <si>
    <t>9--121</t>
  </si>
  <si>
    <t>Էլեկտրոդ</t>
  </si>
  <si>
    <t>6--1</t>
  </si>
  <si>
    <t>Ցանց</t>
  </si>
  <si>
    <t>15--614</t>
  </si>
  <si>
    <t>Յուղաներկ</t>
  </si>
  <si>
    <t>ինֆ տեղ</t>
  </si>
  <si>
    <t>քառ խողովակ</t>
  </si>
  <si>
    <t>1,0x0.5=0.5%</t>
  </si>
  <si>
    <t>0.6x0.5=0.3%</t>
  </si>
  <si>
    <t>ցանց</t>
  </si>
  <si>
    <t>P25-4 Կիրար.
K1=0.6
K2=0.7</t>
  </si>
  <si>
    <t xml:space="preserve">տ
т </t>
  </si>
  <si>
    <t>E46--99</t>
  </si>
  <si>
    <t>Նյութեր</t>
  </si>
  <si>
    <t>Ամրան</t>
  </si>
  <si>
    <t>E27--33</t>
  </si>
  <si>
    <t>Տարածքում առկա մետաղական տարրերի ապանոնտաժում, հանձնում պատվիրատուին Сбор металлических элементов, имеющихся в наличии на территории, доставка до заказчика</t>
  </si>
  <si>
    <t>Շին աղբի կուտակում, դուրս բերում տարածքից, բարձում ա/մեք վրա և տեղափոխում 13կմ Сбор строй мусора, вывоз из здания, погрузка  на самосвалы и вывоз</t>
  </si>
  <si>
    <t>ԱՐՏԱՔԻՆ ԼՈՒՍԱՎՈՐՈՒԹՅՈՒՆ / НАРУЖНОЕ ОСВЕЩЕНИЕ</t>
  </si>
  <si>
    <t>Ինֆ. Տեղ</t>
  </si>
  <si>
    <t>մ / м</t>
  </si>
  <si>
    <t>Մետաղական խողովակ</t>
  </si>
  <si>
    <t>Մետաղական խողովակ Ф48*3մմ, L=1000մմ                Стальная труба Ф48*3.0мм,  L=1000мм</t>
  </si>
  <si>
    <t>Պողպատե թիթեղ  3,0մմ          Стальной лист 3,0мм</t>
  </si>
  <si>
    <t>Պողպատե թիթեղ  3,0մմ</t>
  </si>
  <si>
    <t>Մետաղական տարրերի երկտակ յուղաներկում  Двухэтапная роспись маслом</t>
  </si>
  <si>
    <t>8-594-1</t>
  </si>
  <si>
    <t>կ-տ / к-т</t>
  </si>
  <si>
    <t>հատ/штук</t>
  </si>
  <si>
    <t xml:space="preserve"> LED 60 Վտ</t>
  </si>
  <si>
    <t>Սարքեր/ սարքավորումներ/ Оборудование</t>
  </si>
  <si>
    <t>Ընդամենը /ներառյալ սարքեր/սարքավորումները/</t>
  </si>
  <si>
    <t>Խաղասարքերի, մարզասարքերի ապամոնտաժում, հանձնում պատվիրատուին 
Разборка игрушек, спортинвентаря, доставка до заказчика</t>
  </si>
  <si>
    <t>Նստարանների ապամոնտաժում, հանձնում պատվիրատուին
Демонтаж скамеек, доставка заказчику.</t>
  </si>
  <si>
    <t>Աղբամանների ապամոնտաժում, հանձնում պատվիրատուին
Демонтаж мусорных баков, доставка заказчику</t>
  </si>
  <si>
    <t>E27-22-1</t>
  </si>
  <si>
    <t>ջուր</t>
  </si>
  <si>
    <t>խիճ</t>
  </si>
  <si>
    <t>E1-1592</t>
  </si>
  <si>
    <t>´áõë³ÑáÕÇ Ùß³ÏáõÙ ¿ùëÏ³í³ïáñáí, µ³ñÓ»Éáí ÇÝùÝ³Ã³÷
Обработка почвы отвалом</t>
  </si>
  <si>
    <t>C310
ï.Ù.Ï. 29</t>
  </si>
  <si>
    <t>´áõë³ÑáÕÇ ï»Õ³÷áËáõÙ 50ÏÙ
Транспортировка пашни 50 км</t>
  </si>
  <si>
    <t>ï
тн</t>
  </si>
  <si>
    <t>E48-168
E48-169</t>
  </si>
  <si>
    <t>µáõë³ÑáÕ</t>
  </si>
  <si>
    <r>
      <t>Ù</t>
    </r>
    <r>
      <rPr>
        <vertAlign val="superscript"/>
        <sz val="9"/>
        <rFont val="Arial Armenian"/>
        <family val="2"/>
      </rPr>
      <t>3</t>
    </r>
  </si>
  <si>
    <t>E48-166</t>
  </si>
  <si>
    <t>Ü³Ë³å³ïñ³ëïáõÙ ë»ñÙÇ ó³Ý»Éáõ Ñ³Ù³ñ
Подготовка к посеву семян</t>
  </si>
  <si>
    <t>E48-214</t>
  </si>
  <si>
    <r>
      <t>ê»ñÙÇ ó³ÝáõÙ 1Ù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- 25·ñ
Посев семян</t>
    </r>
  </si>
  <si>
    <t>ë»ñÙ</t>
  </si>
  <si>
    <t>Ï·</t>
  </si>
  <si>
    <t>Խճային նախաշերտի իրականացում 12սմ հաստության Выполнение гравийного слой толщиной 12 см</t>
  </si>
  <si>
    <t>E27-19</t>
  </si>
  <si>
    <t>ավազ</t>
  </si>
  <si>
    <t>ցեմենտ</t>
  </si>
  <si>
    <t>E27-176</t>
  </si>
  <si>
    <t>սալիկ</t>
  </si>
  <si>
    <t>1--1133</t>
  </si>
  <si>
    <t>Տարածքի ձեռքով հարթեցում Выравнивание участка вручную</t>
  </si>
  <si>
    <t>Խճային նախաշերտի իրականացում 10սմ հաստության Выполнение гравийного слой толщиной 10 см</t>
  </si>
  <si>
    <t>E27-82</t>
  </si>
  <si>
    <t>Շաղախ</t>
  </si>
  <si>
    <t>Բետոնե եզրաքարերի տեղադրում 200*80մմ չափերով, B15 դասի բետոնե հիմքով, առանց ծակոտիների Установка  бордюров размером 200*80мм, с бетонным основанием класса В15</t>
  </si>
  <si>
    <t>Բետոնե եզրաքար</t>
  </si>
  <si>
    <t>ԱՅԼ ԱՇԽԱՏԱՆՔՆԵՐ/ДРУГИЕ РАБОТЫ</t>
  </si>
  <si>
    <t>նյութեր</t>
  </si>
  <si>
    <t>Ñ³ï</t>
  </si>
  <si>
    <t>Փայտե նստատեղով նստարանի կառուցում և տեղադրում /ներառյալ հողային և բետոնային աշխատանքները/ տեսքը տրամադրում է պատվիրատուն Закупка и установка скамейки с деревянным сиденьем /включая земляные и бетонные работы/</t>
  </si>
  <si>
    <t>Աղբամանների ձեռքբերում և տեղադրում /ներառյալ հողային և բետոնային աշխատանքները/ տեսքը տրամադրում է պատվիրատուն  Приобретение и установка мусорных баков /включая земляные и бетонные работы/</t>
  </si>
  <si>
    <t>E27-31</t>
  </si>
  <si>
    <t>Խճային ծածկույթի քանդում                                   РАЗБОРКА ПОКРЫТИЙ ЩЕБЕНОЧНЫХ</t>
  </si>
  <si>
    <t>Քառակուսի խողովակ 80*80*3մմ Квадратная труба 80*80*3 мм</t>
  </si>
  <si>
    <t>Քառակուսի խողովակ 40*30*2մմ Квадратная труба 40*30*2 мм</t>
  </si>
  <si>
    <t>Քառակուսի խողովակ 20*20*2մմ Квадратная труба 20*20*2 мм</t>
  </si>
  <si>
    <t>ԵԲ նախաշերտի պատրաստում B15 դասի բետոնից 80մմ հաստությամբ</t>
  </si>
  <si>
    <t>6--86</t>
  </si>
  <si>
    <t>Ամրանային ցանցի տեղադրում Ф10 А500с 
Монтаж армирующей сетки Ф10 А500с</t>
  </si>
  <si>
    <t>Ամրանային ցանցի  Ф10 А500с 200*200մմ
армирующей сетка Ф10 А500с 200*200мм</t>
  </si>
  <si>
    <t xml:space="preserve">Ռետինե փշրանքներից միաձույլ ծածկույթ 15 մմ հաստությամբ, գունավոր, գծանշումով    Покрытие из резиновой крошки толщиной 15 мм, цветное            </t>
  </si>
  <si>
    <t>6--13</t>
  </si>
  <si>
    <t xml:space="preserve">Ամրան A-III Ø=12մմ  Арматура A-III Ø=12мм  </t>
  </si>
  <si>
    <t xml:space="preserve">Ամրան A-I Ø=8մմ  Арматура A-I Ø=8мм  </t>
  </si>
  <si>
    <t>15--70</t>
  </si>
  <si>
    <t>Բազալտե սալեր</t>
  </si>
  <si>
    <t>Նոր մանկական խաղասարք §սահարան¦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</si>
  <si>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Մարզասարք</t>
  </si>
  <si>
    <t xml:space="preserve">Մարզասարք զուգափայտի տեղադրում /տեսքը տրամադրում է պատվիրատուն/ ներառյալ  հողային և բետոնային աշխատանքները Установка </t>
  </si>
  <si>
    <t>E46--109</t>
  </si>
  <si>
    <t>P23-247
P23-223
P23-234</t>
  </si>
  <si>
    <t>Տարածքում առկա աղբի /շին աղբի/ հավաքում, դուրս բերում տարածքից և բարձում ինքնաթափ մեքենայի վրա Сбор мусора /строительный мусор/ на территории, вывоз с территории и погрузка на самосвал</t>
  </si>
  <si>
    <t>C310-13</t>
  </si>
  <si>
    <t>Նույնի տեղափոխում մինչև 13կմ              Вывоз до 13км</t>
  </si>
  <si>
    <t>15--10</t>
  </si>
  <si>
    <t xml:space="preserve">Հենապատի երեսպատում բազալտե սալերով 50մմ հաստությամբ ամրանավորման ցանցով 150*150մմ քայլով, d=3,0մմ  Облицовка стен базальтовыми плитами толщиной 50 мм                            </t>
  </si>
  <si>
    <t>27-43</t>
  </si>
  <si>
    <t>Խճային հիմքի իրականացում 15սմ հաստության Реализация гравийного основания толщиной 15 см.</t>
  </si>
  <si>
    <t>խիճ 40-70</t>
  </si>
  <si>
    <t>խիճ 10-20</t>
  </si>
  <si>
    <t>27-251     63-1</t>
  </si>
  <si>
    <t>Բիտումի լցաբաշխում (4.12տ 1000մ2)  Распределение битумной заливки (4,12т 1000м2)</t>
  </si>
  <si>
    <t>բիտումային մածիկ</t>
  </si>
  <si>
    <t xml:space="preserve">27-164-2 27-165-2 </t>
  </si>
  <si>
    <t>մանրահատիկ ա/բ</t>
  </si>
  <si>
    <t>Մետաղական ցանկապատ</t>
  </si>
  <si>
    <t>Մետաղական ցանկապատի կառուցում և տեղադրում Строительство и установка металлического забора</t>
  </si>
  <si>
    <t xml:space="preserve">Մետաղական ցանկապատի երկտակ յուղաներկումДвухэтапная роспись маслом металлического забора </t>
  </si>
  <si>
    <t>E27--36</t>
  </si>
  <si>
    <t>Եզրաքարերի ապամոնտաժում բետոնե հիմքերի հետ միասին Демонтаж бордюров вместе с бетонным фундаментом</t>
  </si>
  <si>
    <t>´áõë³ÑáÕÇ ÷éáõÙ Ó»éùáí Ï³Ý³ã ï³ñ³ÍùÝ»ñáõÙ /15ëÙ Ñ³ëï./
Запекание почвы вручную</t>
  </si>
  <si>
    <t>1-1659</t>
  </si>
  <si>
    <t xml:space="preserve">Փոսորակի փորում մեխանիզացված, III կարգի գրունտներում                           РАЗРАБОТКА ГРУНТА ЭКСКАВАТОРАМИ  В ОТВАЛ ГРУНТ 3 ГРУППЫ            </t>
  </si>
  <si>
    <t>1-1660</t>
  </si>
  <si>
    <t xml:space="preserve">Փոսորակի փորում մեխանիզացված, IV կարգի գրունտներում                           РАЗРАБОТКА ГРУНТА ЭКСКАВАТОРАМИ  В ОТВАЛ ГРУНТ 4 ГРУППЫ            </t>
  </si>
  <si>
    <t>C311-9-1 տ.մ.կ. 29</t>
  </si>
  <si>
    <t>Ավելորդ բնահողի բարձում և տեղափոխում մինչև 12կմ հեռավորության վրա Выемка и транспортировка излишков грунта на расстояние до 12 км</t>
  </si>
  <si>
    <t>E1-967</t>
  </si>
  <si>
    <t>Ավելացած գրունտի ետլիցք և հարթեցում տեղում Выравнивание земли на участке</t>
  </si>
  <si>
    <t>ԵԲ նախաշերտի պատրաստում B7.5 դասի բետոնից 10սմ հաստությամբ</t>
  </si>
  <si>
    <t>Բետոն B7.5</t>
  </si>
  <si>
    <t>6--2</t>
  </si>
  <si>
    <t xml:space="preserve">Բետոնե կետային հիմքերի կառուցում B15 դասի բետոնից 0,5*0,5*1,0  Строительство бетонной фундамент из бетона класса В15                                   </t>
  </si>
  <si>
    <t xml:space="preserve"> B15 դասի բետոն</t>
  </si>
  <si>
    <t>33-621</t>
  </si>
  <si>
    <t>Մետաղական հենասյուների մոնտաժում                                  Монтаж стальных труб</t>
  </si>
  <si>
    <t>E1--57</t>
  </si>
  <si>
    <t>մ3/м3</t>
  </si>
  <si>
    <t>E1--58</t>
  </si>
  <si>
    <t>հատ/шт</t>
  </si>
  <si>
    <t>¶Ý³Ñ³ßí³ñÏ N1</t>
  </si>
  <si>
    <t>Ñ³ï/шт</t>
  </si>
  <si>
    <t>ÝÛáõÃ»ñ</t>
  </si>
  <si>
    <t>Նոր ց³Ûï³ÕµÛáõñÇ տեղադրում, ներառյալ բոլոր աշխատանքները և նյութերը / տեսքը տրամադրում է պատվիրատուն/</t>
  </si>
  <si>
    <t>Բազալտե եզրաքարերի տեղադրում 300*150մմ չափերով, B15 դասի բետոնե հիմքով, առանց ծակոտիների Установка базальтовых бордюров размером 300*150мм, с бетонным основанием класса В15</t>
  </si>
  <si>
    <t>Բազալտե եզրաքար</t>
  </si>
  <si>
    <t>E10-28
k=0.8</t>
  </si>
  <si>
    <t>Ֆուտբոլի դաշտի փայտյա ցանկապատի ապամոնտաժում
Демонтаж деревянного забора футбольного поля</t>
  </si>
  <si>
    <t xml:space="preserve">Ֆուտբոլի դարպասի կառուցում/ 2հատ/,  </t>
  </si>
  <si>
    <t>E 9-46</t>
  </si>
  <si>
    <t>Մետաղական դարպասի պատրաստում և տեղադրում 
Подготовка и установка металлических ворот</t>
  </si>
  <si>
    <t>ինֆոր</t>
  </si>
  <si>
    <t>Մետաղական ուղղանկյուն խողովակ 80*80*4մմ 
Труба металлическая прямоугольная 80*80*4мм</t>
  </si>
  <si>
    <t>·Ù/пм</t>
  </si>
  <si>
    <t>խողովակ</t>
  </si>
  <si>
    <t>մ</t>
  </si>
  <si>
    <t>Մետաղական ուղղանկյուն խողովակ 40*40*3մմ 
Труба металлическая прямоугольная 40*40*3мм</t>
  </si>
  <si>
    <t>Մետղական թերթ 8մմ հաստությամբ 
Металлический лист толщиной 5мм</t>
  </si>
  <si>
    <t>Ù2/м2</t>
  </si>
  <si>
    <t>մետ թերթ</t>
  </si>
  <si>
    <r>
      <t>Ù</t>
    </r>
    <r>
      <rPr>
        <vertAlign val="superscript"/>
        <sz val="9"/>
        <rFont val="Arial Armenian"/>
        <family val="2"/>
      </rPr>
      <t>2</t>
    </r>
  </si>
  <si>
    <t>E13-165</t>
  </si>
  <si>
    <t xml:space="preserve">Մետաղական մասերի երկտակ ներկում Двухслойная краска </t>
  </si>
  <si>
    <t>ներկ</t>
  </si>
  <si>
    <t>լուծիչ</t>
  </si>
  <si>
    <t>Ֆուտբոլի դարպասի ցանց Сетка футбольных ворот</t>
  </si>
  <si>
    <t>Բասկետբոլի վահան՝ ներառյալ ամրացման դետալները, զամբյուղը և ցանցը</t>
  </si>
  <si>
    <t>լրակազմ / компл</t>
  </si>
  <si>
    <t>Բնահողի մշակումը  3 կարգի գրունտներում, կողլից Обработка почвы на почвах 3 класса</t>
  </si>
  <si>
    <t>Բնահողի մշակումը  4 կարգի գրունտներում, կողլիցք Обработка почвы на почвах 4 класса</t>
  </si>
  <si>
    <t>6--20</t>
  </si>
  <si>
    <t>E1-258</t>
  </si>
  <si>
    <t>Բնահողի ետլիցք բուլդոզերով Обратная засыпка грунта бульдозером</t>
  </si>
  <si>
    <t>Մետաղական ցանկապատի կառուցում և տեղադրում /ներառյալ դարպասները և դռնակները/  Строительство и установка металлического забора /в т.ч. ворот и дверей/</t>
  </si>
  <si>
    <t>Ծխնի Петля</t>
  </si>
  <si>
    <t>կտ</t>
  </si>
  <si>
    <t>ծխնի</t>
  </si>
  <si>
    <t>Մետաղական ցանկապատի երկտակ յուղաներկում դարպասների և դռնակների հետ միասին Двухэтапная роспись маслом металлического забора вместе с воротами и дверьми</t>
  </si>
  <si>
    <t>Ֆուտբոլի դաշտի մետաղական ցանկապատ</t>
  </si>
  <si>
    <t>Քառակուսի խողովակ 50*30*2մմ Квадратная труба 50*30*2 мм</t>
  </si>
  <si>
    <t xml:space="preserve">Աստիճանների մետաղական բազրիքների տեղադրում չժանգոտվող մետաղից   Монтаж металлических перил на лестнице                        </t>
  </si>
  <si>
    <t>Բազրիք</t>
  </si>
  <si>
    <t>գնահաշվարկ</t>
  </si>
  <si>
    <t>Զրուցատաղավարի կառուցում /ձեռք բերում/ և տեղադրում, ներառյալ նստարանները, սեղանը, հողային և բետոնային աշխատանքները /տեսքը տրամադրում է պատվիրատուն/ 
Закупка и установка новых беседок, включая земляные и бетонные работы</t>
  </si>
  <si>
    <t>Զրուցատաղավար</t>
  </si>
  <si>
    <t>ԵՔ-ԳՀԽԱՇՁԲ-24/9-2</t>
  </si>
  <si>
    <t>2024թ. N10</t>
  </si>
  <si>
    <t>ՖՈՒՏԲՈԼԻ ԴԱՇՏ</t>
  </si>
  <si>
    <t>ԿԱՌՈՒՑՈՂԱԿԱՆ ԱՇԽԱՏԱՆՔՆԵՐ</t>
  </si>
  <si>
    <t>Բետոնե եզրաքարերի տեղադրում 300*150մմ չափերով, B15 դասի բետոնե հիմքով,  Установка бетонных бордюров размером 300*150мм, с бетонным основанием класса В15</t>
  </si>
  <si>
    <t>ԼՈՒՍԱՎՈՐՈՒԹՅՈՒՆ</t>
  </si>
  <si>
    <t>ԵԲ նախաշերտի պատրաստում B15 դասի բետոնից 100մմ հաստությամբ</t>
  </si>
  <si>
    <t>եզրաքար</t>
  </si>
  <si>
    <t>Դաշտի պարագծով բետոնե մասերի քանդում
Снос бетонных частей</t>
  </si>
  <si>
    <t>Բետոնե սալահատակի քանդում իր շերտերով, հանձնում պատվիրատուին
Снос бетонного покрытия</t>
  </si>
  <si>
    <t>C310-1 տմկ 29</t>
  </si>
  <si>
    <t>Մետաղական զրուցատաղավարի ապամոնտաժում, հանձնում պատվիրատուին
Демонтаж металлической беседки и доставка заказчику</t>
  </si>
  <si>
    <t>1--1130</t>
  </si>
  <si>
    <t>Տարածքի մեքենայացված հարթեցում Механизированная планировка территории</t>
  </si>
  <si>
    <t>Ասֆալտբետոնե շերտի քանդում կտրումով՝ ներառյալ շերտերը
Снос асфальтобетонного слоя включая слои</t>
  </si>
  <si>
    <t xml:space="preserve">Աստիճանավանդակների և հենապատի երեսպատում բազալտե սալերով 30մմ ամրանավորման ցանցով 150*150մմ քայլով, d=3,0մմ Облицовка лестницы базальтовыми плитами 30мм  с армирующей сеткой с шагом 150*150мм, d=3,0мм.                                                     </t>
  </si>
  <si>
    <t>Նոր մանկական խաղասարք §2 տեղանի ճոճանակ¦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</si>
  <si>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Նոր մանկական խաղասարք §շղթաներով երկտեղանի ճոճանակ¦ ձեռքբերում և տեղադրում /տեսքը տրամադրում է պատվիրատուն/ ներառյալ  հողային և բետոնային աշխատանքներըПриобретение и установка новой детской игрушки</t>
  </si>
  <si>
    <t>սահարան</t>
  </si>
  <si>
    <t>ճաճանակ</t>
  </si>
  <si>
    <t>մարզասարք</t>
  </si>
  <si>
    <t>Նոր մարզասարքի /տուռնիկ/-ի ձեռք բերում և տեղադրում  /տեսքը տրամադրում է պատվիրատուն/ 
Приобретение и установка нового тренажера /турник/</t>
  </si>
  <si>
    <t>Նոր մարզասարք /քայլ/  ձեռքբերում և տեղադրում /տեսքը տրամադրում է պատվիրատուն/ ներառյալ  հողային և բետոնային աշխատանքներըПриобретение и установка новой детской игрушки</t>
  </si>
  <si>
    <t>Ավան վարչական շրջանի Ավան-Առինջ թաղամաս 2-րդ մ/շ 1/2 շենքի բակի ֆուտբոլի դաշտի և խաղահրապարակի հիմնանորոգման նախագծանախահաշվային փաստաթղթերի մշակման աշխատանքներ</t>
  </si>
  <si>
    <t>P9-26 կիր</t>
  </si>
  <si>
    <t>Մետաղական ցանկապատի ապամոնտաժում  և հանձնում պատվիրատուին /ներառյալ բետոնային հիմքերը/ Демонтаж металлического забора и доставка заказчику</t>
  </si>
  <si>
    <t>46--80</t>
  </si>
  <si>
    <t>Ցայտաղբյուրի ապամոնտաժում</t>
  </si>
  <si>
    <t>Թերթապողպատ 3մմ Листовая сталь 3мм</t>
  </si>
  <si>
    <t>Թերթապողպատ</t>
  </si>
  <si>
    <t>6--21</t>
  </si>
  <si>
    <t xml:space="preserve">Երկաթբետոնե որմնախարսխի կառուցում B20 դասի  Строительство железобетонной цоколя из бетона класса В20                                   </t>
  </si>
  <si>
    <t>Կաղապարամած</t>
  </si>
  <si>
    <t xml:space="preserve">Ամրան երկայնական A-III Ø=12մմ  Арматура A-III Ø=12мм  </t>
  </si>
  <si>
    <t xml:space="preserve">Անուր A-I Ø=8մմ  Арматура A-I Ø=8мм  </t>
  </si>
  <si>
    <t xml:space="preserve">Ամրան A-III Ø=16մմ /մետաղական հենասյուների տակ/                     Арматура A-III Ø=16мм  /под стальные трубы/ </t>
  </si>
  <si>
    <t xml:space="preserve">Ամրան A-III Ø=16մմ </t>
  </si>
  <si>
    <t xml:space="preserve">Բետոնե կետային հիմքերի կառուցում B15 դասի բետոնից  Строительство бетонной фундамент из бетона класса В15                                   </t>
  </si>
  <si>
    <t xml:space="preserve">Ռետինե փշրանքներից միաձույլ ծածկույթ 15 մմ հաստությամբ, գունավոր    Покрытие из резиновой крошки толщиной 15 мм, цветное            </t>
  </si>
  <si>
    <t>Աստիճանավանդակի և հենակողի կառուցում B15 դասի բետոնով Изготовление лестничной клетки бетоном класса  B15</t>
  </si>
  <si>
    <t>Շին մոնտ աշխատանքներ</t>
  </si>
  <si>
    <t>Փոքր ծավալի ՇՄԱ 1.5%</t>
  </si>
  <si>
    <t>Տարածքում առկա բետոնային մասերի քանդում /հիմք, հարթակ, աստիճաններ և այլն/ 
Снос бетонных частей беседок (цоколя, площадки, лестницы и т.д.)</t>
  </si>
  <si>
    <t>Արտաքին լուսավորության ինքնավար ԼԴ լուսատու, 150 Վտ,  IP65, -30°...+50° C, լուսավորվածության կարգավորում</t>
  </si>
  <si>
    <t xml:space="preserve"> LED 150 Վտ</t>
  </si>
  <si>
    <t xml:space="preserve">Բետոնե կետային հիմքերի կառուցում B15 դասի բետոնից 0,4*0,4*0.6 Строительство бетонной фундамент из бетона класса В15                                   </t>
  </si>
  <si>
    <t>Պլաստմասե խցան Ф57մմ</t>
  </si>
  <si>
    <t>Խցան</t>
  </si>
  <si>
    <t>Մետաղական խողովակ Փ 76*3.0մմ              Стальная труба Ф76*3.0мм</t>
  </si>
  <si>
    <t xml:space="preserve">Մետաղական խողովակ Փ 76*3 </t>
  </si>
  <si>
    <t>Մետաղական խողովակ Փ 57*3.0մմ              Стальная труба Ф57*3.0мм</t>
  </si>
  <si>
    <t xml:space="preserve">Մետաղական խողովակ Փ 57*3 </t>
  </si>
  <si>
    <t>Մետաղական խողովակ Փ 40*3.0մմ              Стальная труба Ф40*3.0мм</t>
  </si>
  <si>
    <t>Մետաղական խողովակ Փ 40*3</t>
  </si>
  <si>
    <t>Մետաղական թերթ 3մմ հաստությամբ 
Металлический лист толщиной 3мм</t>
  </si>
  <si>
    <t>մետ թիթեղ</t>
  </si>
  <si>
    <t xml:space="preserve">Մարզասարք ՈՒՆԻՎԵՐՍԱԼ տեղադրում /տեսքը տրամադրում է պատվիրատուն/ ներառյալ  հողային և բետոնային աշխատանքները Установка </t>
  </si>
  <si>
    <t>Հարթեցնող շերտ չոր ցեմենտ ավազե շաղախով /1:3հարաբերակցությամբ, լվացած ավազով/ 40մմ, բետոնե ձևավոր սալերի տակ 
Выравнивающий слой на сухом цементно-песчаном растворе 40мм, под бетонные профилированные плиты</t>
  </si>
  <si>
    <t>Մանրահատիկ ասֆալտբետոնե ծածկույթի իրականացում - 4սմ /«Բ» տիպի (վերին շերտ)/     Выполнение мелкозернистого асфальтобетонного покрытия - 4 см.</t>
  </si>
  <si>
    <t>Խճային հիմք բիտումի տոգորումով /4.12տ-1000մ2/ 12սմ հաստության Реализация гравийного основания толщиной 15 см.</t>
  </si>
  <si>
    <t>Բետոնե ձևավոր սալիկների իրականացում 4սմ հաստությամբ, երկրորդ շերտը գունավոր 
Реализация бетонной фигурной плитки толщиной 4 см, второй слой окрашен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</si>
</sst>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#,##0.000"/>
    <numFmt numFmtId="166" formatCode="0.0000"/>
    <numFmt numFmtId="167" formatCode="_(* #,##0.00_);_(* \(#,##0.00\);_(* &quot;-&quot;??_);_(@_)"/>
    <numFmt numFmtId="168" formatCode="0.0"/>
  </numFmts>
  <fonts count="46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Unicode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9"/>
      <name val="Arial Unicode"/>
      <family val="2"/>
      <charset val="204"/>
    </font>
    <font>
      <sz val="9"/>
      <name val="Calibri"/>
      <family val="2"/>
      <charset val="204"/>
      <scheme val="minor"/>
    </font>
    <font>
      <b/>
      <sz val="9"/>
      <name val="Arial Unicode"/>
      <family val="2"/>
      <charset val="204"/>
    </font>
    <font>
      <b/>
      <u/>
      <sz val="9"/>
      <name val="Arial Unicode"/>
      <family val="2"/>
      <charset val="204"/>
    </font>
    <font>
      <i/>
      <sz val="9"/>
      <name val="Arial Unicode"/>
      <family val="2"/>
      <charset val="204"/>
    </font>
    <font>
      <b/>
      <i/>
      <u/>
      <sz val="9"/>
      <name val="Arial Unicode"/>
      <family val="2"/>
      <charset val="204"/>
    </font>
    <font>
      <sz val="9"/>
      <name val="Arial Armenian"/>
      <family val="2"/>
    </font>
    <font>
      <sz val="9"/>
      <name val="Arial Armenian"/>
      <family val="2"/>
      <charset val="204"/>
    </font>
    <font>
      <sz val="8"/>
      <name val="Calibri"/>
      <family val="2"/>
      <charset val="204"/>
      <scheme val="minor"/>
    </font>
    <font>
      <sz val="11"/>
      <name val="Arial Armenian"/>
      <family val="2"/>
    </font>
    <font>
      <vertAlign val="superscript"/>
      <sz val="9"/>
      <name val="Arial Armenian"/>
      <family val="2"/>
    </font>
    <font>
      <b/>
      <u/>
      <sz val="11"/>
      <name val="Arial Armenian"/>
      <family val="2"/>
    </font>
    <font>
      <i/>
      <sz val="11"/>
      <name val="Arial Armenian"/>
      <family val="2"/>
    </font>
    <font>
      <b/>
      <i/>
      <u/>
      <sz val="11"/>
      <name val="Arial Armenian"/>
      <family val="2"/>
    </font>
    <font>
      <sz val="12"/>
      <name val="Arial Armenian"/>
      <family val="2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sz val="8"/>
      <name val="Arial Armenian"/>
      <family val="2"/>
    </font>
    <font>
      <b/>
      <i/>
      <sz val="11"/>
      <name val="Calibri"/>
      <family val="2"/>
      <charset val="204"/>
      <scheme val="minor"/>
    </font>
    <font>
      <sz val="9"/>
      <name val="Arial LatArm"/>
      <family val="2"/>
      <charset val="204"/>
    </font>
    <font>
      <b/>
      <i/>
      <sz val="10"/>
      <name val="Arial Unicode"/>
      <family val="2"/>
      <charset val="204"/>
    </font>
    <font>
      <sz val="12"/>
      <name val="Arial Unicode"/>
      <family val="2"/>
      <charset val="204"/>
    </font>
    <font>
      <b/>
      <i/>
      <sz val="12"/>
      <name val="Arial Unicode"/>
      <family val="2"/>
      <charset val="204"/>
    </font>
    <font>
      <sz val="11"/>
      <name val="Arial Unicode"/>
      <family val="2"/>
      <charset val="204"/>
    </font>
    <font>
      <b/>
      <u/>
      <sz val="12"/>
      <name val="Arial Unicode"/>
      <family val="2"/>
      <charset val="204"/>
    </font>
    <font>
      <b/>
      <u/>
      <sz val="9"/>
      <name val="Arial Armenian"/>
      <family val="2"/>
      <charset val="204"/>
    </font>
    <font>
      <sz val="10"/>
      <name val="Arial Armenian"/>
      <family val="2"/>
      <charset val="204"/>
    </font>
    <font>
      <sz val="9"/>
      <name val="Times Armenian"/>
      <family val="1"/>
    </font>
    <font>
      <sz val="9"/>
      <color rgb="FFFF0000"/>
      <name val="Arial Unicode"/>
      <family val="2"/>
      <charset val="204"/>
    </font>
    <font>
      <sz val="9"/>
      <color rgb="FFFF0000"/>
      <name val="Arial LatArm"/>
      <family val="2"/>
      <charset val="204"/>
    </font>
    <font>
      <sz val="9"/>
      <color rgb="FFFF0000"/>
      <name val="Arial Armenian"/>
      <family val="2"/>
      <charset val="204"/>
    </font>
    <font>
      <sz val="10"/>
      <color rgb="FFFF0000"/>
      <name val="Arial Unicode"/>
      <family val="2"/>
      <charset val="204"/>
    </font>
    <font>
      <sz val="10"/>
      <color rgb="FFFF0000"/>
      <name val="Arial Armenian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8" fillId="0" borderId="0"/>
    <xf numFmtId="167" fontId="3" fillId="0" borderId="0" applyFont="0" applyFill="0" applyBorder="0" applyAlignment="0" applyProtection="0"/>
    <xf numFmtId="0" fontId="9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18">
    <xf numFmtId="0" fontId="0" fillId="0" borderId="0" xfId="0"/>
    <xf numFmtId="0" fontId="1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Border="1" applyAlignment="1"/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center" vertical="center"/>
    </xf>
    <xf numFmtId="166" fontId="0" fillId="0" borderId="0" xfId="0" applyNumberFormat="1"/>
    <xf numFmtId="2" fontId="2" fillId="0" borderId="0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0" fillId="0" borderId="0" xfId="0" applyFont="1" applyFill="1"/>
    <xf numFmtId="0" fontId="20" fillId="0" borderId="0" xfId="0" applyFont="1" applyFill="1" applyAlignment="1">
      <alignment wrapText="1"/>
    </xf>
    <xf numFmtId="0" fontId="20" fillId="0" borderId="0" xfId="0" applyFont="1" applyFill="1" applyAlignment="1"/>
    <xf numFmtId="0" fontId="20" fillId="0" borderId="0" xfId="0" applyFont="1" applyFill="1" applyBorder="1"/>
    <xf numFmtId="0" fontId="20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wrapText="1"/>
    </xf>
    <xf numFmtId="164" fontId="24" fillId="0" borderId="1" xfId="0" applyNumberFormat="1" applyFont="1" applyFill="1" applyBorder="1" applyAlignment="1">
      <alignment horizontal="center" vertical="center"/>
    </xf>
    <xf numFmtId="10" fontId="24" fillId="0" borderId="1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/>
    <xf numFmtId="0" fontId="26" fillId="0" borderId="0" xfId="0" applyFont="1" applyFill="1"/>
    <xf numFmtId="0" fontId="27" fillId="0" borderId="0" xfId="0" applyFont="1" applyFill="1"/>
    <xf numFmtId="164" fontId="28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left"/>
    </xf>
    <xf numFmtId="0" fontId="27" fillId="0" borderId="1" xfId="0" applyFont="1" applyFill="1" applyBorder="1"/>
    <xf numFmtId="0" fontId="29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/>
    <xf numFmtId="165" fontId="30" fillId="0" borderId="1" xfId="0" applyNumberFormat="1" applyFont="1" applyFill="1" applyBorder="1" applyAlignment="1" applyProtection="1">
      <alignment horizontal="center"/>
      <protection locked="0"/>
    </xf>
    <xf numFmtId="165" fontId="27" fillId="0" borderId="1" xfId="0" applyNumberFormat="1" applyFont="1" applyFill="1" applyBorder="1" applyAlignment="1">
      <alignment horizontal="center" vertical="center"/>
    </xf>
    <xf numFmtId="165" fontId="31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165" fontId="27" fillId="0" borderId="1" xfId="0" applyNumberFormat="1" applyFont="1" applyFill="1" applyBorder="1"/>
    <xf numFmtId="0" fontId="27" fillId="0" borderId="1" xfId="0" applyFont="1" applyBorder="1"/>
    <xf numFmtId="10" fontId="12" fillId="0" borderId="1" xfId="0" applyNumberFormat="1" applyFont="1" applyBorder="1" applyAlignment="1">
      <alignment horizontal="center" vertical="center"/>
    </xf>
    <xf numFmtId="165" fontId="27" fillId="0" borderId="0" xfId="0" applyNumberFormat="1" applyFont="1" applyFill="1"/>
    <xf numFmtId="0" fontId="20" fillId="0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34" fillId="0" borderId="0" xfId="0" applyFont="1"/>
    <xf numFmtId="0" fontId="34" fillId="0" borderId="0" xfId="0" applyFont="1" applyAlignment="1">
      <alignment horizont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wrapText="1"/>
    </xf>
    <xf numFmtId="164" fontId="34" fillId="0" borderId="0" xfId="0" applyNumberFormat="1" applyFont="1"/>
    <xf numFmtId="164" fontId="35" fillId="0" borderId="0" xfId="0" applyNumberFormat="1" applyFont="1" applyAlignment="1">
      <alignment horizontal="center" vertical="center"/>
    </xf>
    <xf numFmtId="10" fontId="34" fillId="0" borderId="0" xfId="0" applyNumberFormat="1" applyFont="1"/>
    <xf numFmtId="164" fontId="34" fillId="0" borderId="0" xfId="0" applyNumberFormat="1" applyFont="1" applyAlignment="1">
      <alignment horizontal="center" vertical="center"/>
    </xf>
    <xf numFmtId="0" fontId="36" fillId="0" borderId="0" xfId="0" applyFont="1"/>
    <xf numFmtId="0" fontId="36" fillId="0" borderId="0" xfId="0" applyFont="1" applyAlignment="1">
      <alignment horizontal="center" wrapText="1"/>
    </xf>
    <xf numFmtId="0" fontId="36" fillId="0" borderId="0" xfId="0" applyFont="1" applyAlignment="1">
      <alignment wrapText="1"/>
    </xf>
    <xf numFmtId="164" fontId="36" fillId="0" borderId="0" xfId="0" applyNumberFormat="1" applyFont="1"/>
    <xf numFmtId="164" fontId="37" fillId="0" borderId="0" xfId="0" applyNumberFormat="1" applyFont="1" applyAlignment="1">
      <alignment horizontal="center" vertical="center"/>
    </xf>
    <xf numFmtId="10" fontId="36" fillId="0" borderId="0" xfId="0" applyNumberFormat="1" applyFont="1"/>
    <xf numFmtId="0" fontId="20" fillId="0" borderId="0" xfId="0" applyFont="1" applyFill="1" applyAlignment="1">
      <alignment horizontal="center" wrapText="1"/>
    </xf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2" fillId="0" borderId="0" xfId="0" applyFont="1" applyFill="1"/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 vertical="justify"/>
    </xf>
    <xf numFmtId="0" fontId="11" fillId="0" borderId="0" xfId="0" applyFont="1" applyFill="1" applyBorder="1"/>
    <xf numFmtId="0" fontId="11" fillId="0" borderId="1" xfId="0" applyFont="1" applyFill="1" applyBorder="1" applyAlignment="1">
      <alignment horizontal="center" wrapText="1"/>
    </xf>
    <xf numFmtId="0" fontId="7" fillId="0" borderId="0" xfId="0" applyFont="1" applyFill="1"/>
    <xf numFmtId="164" fontId="16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164" fontId="33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/>
    </xf>
    <xf numFmtId="0" fontId="41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wrapText="1"/>
    </xf>
    <xf numFmtId="0" fontId="44" fillId="0" borderId="0" xfId="0" applyFont="1" applyFill="1" applyAlignment="1">
      <alignment horizontal="center"/>
    </xf>
    <xf numFmtId="164" fontId="44" fillId="0" borderId="0" xfId="0" applyNumberFormat="1" applyFont="1" applyFill="1" applyAlignment="1">
      <alignment horizontal="center"/>
    </xf>
    <xf numFmtId="0" fontId="41" fillId="0" borderId="0" xfId="0" applyFont="1" applyFill="1"/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164" fontId="20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8" fillId="0" borderId="0" xfId="0" applyFont="1" applyFill="1"/>
    <xf numFmtId="0" fontId="11" fillId="0" borderId="1" xfId="0" applyFont="1" applyFill="1" applyBorder="1" applyAlignment="1">
      <alignment horizontal="left" wrapText="1"/>
    </xf>
    <xf numFmtId="0" fontId="41" fillId="0" borderId="1" xfId="0" applyFont="1" applyFill="1" applyBorder="1" applyAlignment="1">
      <alignment horizontal="center" vertical="center"/>
    </xf>
    <xf numFmtId="164" fontId="4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left" vertical="center"/>
    </xf>
    <xf numFmtId="164" fontId="4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/>
    </xf>
    <xf numFmtId="164" fontId="3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3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center" vertical="center" wrapText="1"/>
    </xf>
    <xf numFmtId="2" fontId="11" fillId="0" borderId="1" xfId="13" applyNumberFormat="1" applyFont="1" applyFill="1" applyBorder="1" applyAlignment="1">
      <alignment horizontal="center" vertical="center" wrapText="1"/>
    </xf>
    <xf numFmtId="0" fontId="11" fillId="0" borderId="8" xfId="13" applyFont="1" applyFill="1" applyBorder="1" applyAlignment="1">
      <alignment horizontal="left" vertical="center" wrapText="1"/>
    </xf>
    <xf numFmtId="0" fontId="11" fillId="0" borderId="8" xfId="13" applyFont="1" applyFill="1" applyBorder="1" applyAlignment="1">
      <alignment horizontal="center" vertical="center" wrapText="1"/>
    </xf>
    <xf numFmtId="2" fontId="11" fillId="0" borderId="8" xfId="13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left"/>
    </xf>
    <xf numFmtId="0" fontId="18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166" fontId="4" fillId="0" borderId="1" xfId="0" applyNumberFormat="1" applyFont="1" applyFill="1" applyBorder="1" applyAlignment="1">
      <alignment horizontal="center"/>
    </xf>
    <xf numFmtId="0" fontId="39" fillId="0" borderId="1" xfId="0" applyFont="1" applyFill="1" applyBorder="1" applyAlignment="1">
      <alignment horizontal="center" vertical="center"/>
    </xf>
    <xf numFmtId="0" fontId="11" fillId="0" borderId="1" xfId="10" applyFont="1" applyFill="1" applyBorder="1" applyAlignment="1" applyProtection="1">
      <alignment horizontal="left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left" vertical="center"/>
    </xf>
    <xf numFmtId="164" fontId="43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38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left" vertical="center"/>
    </xf>
    <xf numFmtId="2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wrapText="1"/>
    </xf>
    <xf numFmtId="2" fontId="18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166" fontId="11" fillId="0" borderId="8" xfId="0" applyNumberFormat="1" applyFont="1" applyFill="1" applyBorder="1" applyAlignment="1">
      <alignment horizontal="center" vertical="center"/>
    </xf>
    <xf numFmtId="164" fontId="11" fillId="0" borderId="8" xfId="0" applyNumberFormat="1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left" vertical="center" wrapText="1"/>
    </xf>
    <xf numFmtId="2" fontId="11" fillId="0" borderId="10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8" fontId="18" fillId="0" borderId="1" xfId="0" applyNumberFormat="1" applyFont="1" applyFill="1" applyBorder="1" applyAlignment="1">
      <alignment horizontal="center" vertical="center"/>
    </xf>
    <xf numFmtId="0" fontId="11" fillId="0" borderId="10" xfId="12" applyFont="1" applyFill="1" applyBorder="1" applyAlignment="1">
      <alignment horizontal="left" vertical="center" wrapText="1"/>
    </xf>
    <xf numFmtId="0" fontId="11" fillId="0" borderId="10" xfId="12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2" fontId="20" fillId="0" borderId="0" xfId="0" applyNumberFormat="1" applyFont="1" applyFill="1"/>
    <xf numFmtId="0" fontId="43" fillId="0" borderId="1" xfId="0" applyFont="1" applyFill="1" applyBorder="1" applyAlignment="1">
      <alignment horizontal="center" vertical="center"/>
    </xf>
    <xf numFmtId="0" fontId="17" fillId="0" borderId="0" xfId="0" applyFont="1" applyFill="1"/>
    <xf numFmtId="2" fontId="18" fillId="0" borderId="1" xfId="0" applyNumberFormat="1" applyFont="1" applyFill="1" applyBorder="1" applyAlignment="1">
      <alignment horizontal="center"/>
    </xf>
    <xf numFmtId="168" fontId="43" fillId="0" borderId="1" xfId="0" applyNumberFormat="1" applyFont="1" applyFill="1" applyBorder="1" applyAlignment="1">
      <alignment horizontal="center"/>
    </xf>
    <xf numFmtId="168" fontId="18" fillId="0" borderId="1" xfId="0" applyNumberFormat="1" applyFont="1" applyFill="1" applyBorder="1" applyAlignment="1">
      <alignment horizontal="center"/>
    </xf>
    <xf numFmtId="164" fontId="18" fillId="0" borderId="1" xfId="0" applyNumberFormat="1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164" fontId="11" fillId="0" borderId="6" xfId="0" applyNumberFormat="1" applyFont="1" applyFill="1" applyBorder="1" applyAlignment="1">
      <alignment horizontal="center" vertical="center"/>
    </xf>
    <xf numFmtId="166" fontId="11" fillId="0" borderId="3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left" vertical="center" wrapText="1"/>
    </xf>
    <xf numFmtId="168" fontId="11" fillId="0" borderId="1" xfId="0" applyNumberFormat="1" applyFont="1" applyFill="1" applyBorder="1" applyAlignment="1">
      <alignment horizontal="center"/>
    </xf>
    <xf numFmtId="2" fontId="17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left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166" fontId="17" fillId="0" borderId="1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164" fontId="11" fillId="0" borderId="8" xfId="0" applyNumberFormat="1" applyFont="1" applyFill="1" applyBorder="1" applyAlignment="1">
      <alignment horizontal="center" vertical="center"/>
    </xf>
    <xf numFmtId="164" fontId="11" fillId="0" borderId="9" xfId="0" applyNumberFormat="1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8" fillId="0" borderId="1" xfId="12" applyFont="1" applyFill="1" applyBorder="1" applyAlignment="1">
      <alignment horizontal="center" vertical="center" wrapText="1"/>
    </xf>
    <xf numFmtId="168" fontId="18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166" fontId="11" fillId="0" borderId="8" xfId="0" applyNumberFormat="1" applyFont="1" applyFill="1" applyBorder="1" applyAlignment="1">
      <alignment horizontal="center" vertical="center"/>
    </xf>
    <xf numFmtId="166" fontId="11" fillId="0" borderId="9" xfId="0" applyNumberFormat="1" applyFont="1" applyFill="1" applyBorder="1" applyAlignment="1">
      <alignment horizontal="center" vertical="center"/>
    </xf>
    <xf numFmtId="166" fontId="11" fillId="0" borderId="10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8" xfId="12" applyFont="1" applyFill="1" applyBorder="1" applyAlignment="1">
      <alignment horizontal="left" vertical="center" wrapText="1"/>
    </xf>
    <xf numFmtId="0" fontId="11" fillId="0" borderId="9" xfId="12" applyFont="1" applyFill="1" applyBorder="1" applyAlignment="1">
      <alignment horizontal="left" vertical="center" wrapText="1"/>
    </xf>
    <xf numFmtId="0" fontId="11" fillId="0" borderId="10" xfId="12" applyFont="1" applyFill="1" applyBorder="1" applyAlignment="1">
      <alignment horizontal="left" vertical="center" wrapText="1"/>
    </xf>
    <xf numFmtId="0" fontId="11" fillId="0" borderId="8" xfId="12" applyFont="1" applyFill="1" applyBorder="1" applyAlignment="1">
      <alignment horizontal="left" vertical="center"/>
    </xf>
    <xf numFmtId="0" fontId="11" fillId="0" borderId="9" xfId="12" applyFont="1" applyFill="1" applyBorder="1" applyAlignment="1">
      <alignment horizontal="left" vertical="center"/>
    </xf>
    <xf numFmtId="0" fontId="11" fillId="0" borderId="10" xfId="12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right" vertical="center" wrapText="1"/>
    </xf>
    <xf numFmtId="0" fontId="15" fillId="0" borderId="6" xfId="0" applyFont="1" applyFill="1" applyBorder="1" applyAlignment="1">
      <alignment horizontal="right" vertical="center" wrapText="1"/>
    </xf>
    <xf numFmtId="0" fontId="15" fillId="0" borderId="7" xfId="0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2" fontId="11" fillId="0" borderId="8" xfId="0" applyNumberFormat="1" applyFont="1" applyFill="1" applyBorder="1" applyAlignment="1">
      <alignment horizontal="center" vertical="center"/>
    </xf>
    <xf numFmtId="2" fontId="11" fillId="0" borderId="9" xfId="0" applyNumberFormat="1" applyFont="1" applyFill="1" applyBorder="1" applyAlignment="1">
      <alignment horizontal="center" vertical="center"/>
    </xf>
    <xf numFmtId="2" fontId="11" fillId="0" borderId="10" xfId="0" applyNumberFormat="1" applyFont="1" applyFill="1" applyBorder="1" applyAlignment="1">
      <alignment horizontal="center" vertical="center"/>
    </xf>
    <xf numFmtId="166" fontId="18" fillId="0" borderId="1" xfId="0" applyNumberFormat="1" applyFont="1" applyFill="1" applyBorder="1" applyAlignment="1">
      <alignment horizontal="center" vertical="center"/>
    </xf>
    <xf numFmtId="0" fontId="18" fillId="0" borderId="8" xfId="12" applyFont="1" applyFill="1" applyBorder="1" applyAlignment="1">
      <alignment horizontal="center" vertical="center"/>
    </xf>
    <xf numFmtId="0" fontId="18" fillId="0" borderId="9" xfId="12" applyFont="1" applyFill="1" applyBorder="1" applyAlignment="1">
      <alignment horizontal="center" vertical="center"/>
    </xf>
    <xf numFmtId="0" fontId="18" fillId="0" borderId="10" xfId="1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" fontId="18" fillId="0" borderId="1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164" fontId="11" fillId="0" borderId="8" xfId="0" applyNumberFormat="1" applyFont="1" applyFill="1" applyBorder="1" applyAlignment="1">
      <alignment horizontal="center" vertical="center" wrapText="1"/>
    </xf>
    <xf numFmtId="164" fontId="11" fillId="0" borderId="9" xfId="0" applyNumberFormat="1" applyFont="1" applyFill="1" applyBorder="1" applyAlignment="1">
      <alignment horizontal="center" vertical="center" wrapText="1"/>
    </xf>
    <xf numFmtId="164" fontId="11" fillId="0" borderId="10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9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left" vertical="center" wrapText="1"/>
    </xf>
    <xf numFmtId="0" fontId="40" fillId="0" borderId="9" xfId="0" applyFont="1" applyFill="1" applyBorder="1" applyAlignment="1">
      <alignment horizontal="left" vertical="center" wrapText="1"/>
    </xf>
    <xf numFmtId="0" fontId="40" fillId="0" borderId="1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0" xfId="0" applyFont="1" applyFill="1" applyAlignment="1">
      <alignment horizontal="right"/>
    </xf>
    <xf numFmtId="164" fontId="13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/>
    </xf>
    <xf numFmtId="164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3" fillId="0" borderId="5" xfId="0" applyFont="1" applyFill="1" applyBorder="1" applyAlignment="1">
      <alignment horizontal="right" vertical="center" wrapText="1"/>
    </xf>
    <xf numFmtId="0" fontId="23" fillId="0" borderId="6" xfId="0" applyFont="1" applyFill="1" applyBorder="1" applyAlignment="1">
      <alignment horizontal="right" vertical="center" wrapText="1"/>
    </xf>
    <xf numFmtId="0" fontId="25" fillId="0" borderId="0" xfId="0" applyFont="1" applyFill="1" applyAlignment="1">
      <alignment horizontal="center"/>
    </xf>
    <xf numFmtId="0" fontId="22" fillId="0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textRotation="90" wrapText="1"/>
    </xf>
    <xf numFmtId="0" fontId="20" fillId="0" borderId="1" xfId="0" applyFont="1" applyFill="1" applyBorder="1" applyAlignment="1">
      <alignment vertical="center" wrapText="1"/>
    </xf>
    <xf numFmtId="164" fontId="20" fillId="0" borderId="8" xfId="0" applyNumberFormat="1" applyFont="1" applyFill="1" applyBorder="1" applyAlignment="1">
      <alignment horizontal="center" vertical="center"/>
    </xf>
    <xf numFmtId="164" fontId="20" fillId="0" borderId="9" xfId="0" applyNumberFormat="1" applyFont="1" applyFill="1" applyBorder="1" applyAlignment="1">
      <alignment horizontal="center" vertical="center"/>
    </xf>
    <xf numFmtId="164" fontId="20" fillId="0" borderId="10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right" vertical="center" wrapText="1"/>
    </xf>
  </cellXfs>
  <cellStyles count="15">
    <cellStyle name="Normal 10" xfId="14"/>
    <cellStyle name="Normal 11" xfId="7"/>
    <cellStyle name="Normal 2 2" xfId="12"/>
    <cellStyle name="Normal 2 2 2" xfId="2"/>
    <cellStyle name="Normal 2 2 2 2 3" xfId="13"/>
    <cellStyle name="Normal 3" xfId="11"/>
    <cellStyle name="Normal 3 2" xfId="9"/>
    <cellStyle name="Normal 4 2 2" xfId="3"/>
    <cellStyle name="Normal_Sheet1" xfId="1"/>
    <cellStyle name="Обычный" xfId="0" builtinId="0"/>
    <cellStyle name="Обычный 2" xfId="5"/>
    <cellStyle name="Обычный 2 2" xfId="10"/>
    <cellStyle name="Обычный 3" xfId="8"/>
    <cellStyle name="Обычный 5" xfId="4"/>
    <cellStyle name="Финансовый 2" xfId="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2" name="Line 1743">
          <a:extLst>
            <a:ext uri="{FF2B5EF4-FFF2-40B4-BE49-F238E27FC236}">
              <a16:creationId xmlns:a16="http://schemas.microsoft.com/office/drawing/2014/main" id="{5C02A294-D9C1-4F10-99C6-0E793C708CF3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3" name="Line 1744">
          <a:extLst>
            <a:ext uri="{FF2B5EF4-FFF2-40B4-BE49-F238E27FC236}">
              <a16:creationId xmlns:a16="http://schemas.microsoft.com/office/drawing/2014/main" id="{94A4400A-1F18-4783-8598-3036F0823951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4" name="Line 1745">
          <a:extLst>
            <a:ext uri="{FF2B5EF4-FFF2-40B4-BE49-F238E27FC236}">
              <a16:creationId xmlns:a16="http://schemas.microsoft.com/office/drawing/2014/main" id="{81DF362D-2D22-472F-BF8A-CAFEBD2281AC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5" name="Line 1746">
          <a:extLst>
            <a:ext uri="{FF2B5EF4-FFF2-40B4-BE49-F238E27FC236}">
              <a16:creationId xmlns:a16="http://schemas.microsoft.com/office/drawing/2014/main" id="{DC2F5EA7-D4CE-4C74-976F-FBF7EAE53238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6" name="Line 1747">
          <a:extLst>
            <a:ext uri="{FF2B5EF4-FFF2-40B4-BE49-F238E27FC236}">
              <a16:creationId xmlns:a16="http://schemas.microsoft.com/office/drawing/2014/main" id="{4288957E-0387-46D5-8448-3A063DA40CC0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7" name="Line 1748">
          <a:extLst>
            <a:ext uri="{FF2B5EF4-FFF2-40B4-BE49-F238E27FC236}">
              <a16:creationId xmlns:a16="http://schemas.microsoft.com/office/drawing/2014/main" id="{A2D2C7A6-F1D0-483E-837B-AA8B8B222D99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8" name="Line 1749">
          <a:extLst>
            <a:ext uri="{FF2B5EF4-FFF2-40B4-BE49-F238E27FC236}">
              <a16:creationId xmlns:a16="http://schemas.microsoft.com/office/drawing/2014/main" id="{F4758555-8CB5-47CD-AEEA-0526639F6EC4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9" name="Line 1750">
          <a:extLst>
            <a:ext uri="{FF2B5EF4-FFF2-40B4-BE49-F238E27FC236}">
              <a16:creationId xmlns:a16="http://schemas.microsoft.com/office/drawing/2014/main" id="{BCF15272-CF80-4E8E-A48F-467728B98F83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10" name="Line 1751">
          <a:extLst>
            <a:ext uri="{FF2B5EF4-FFF2-40B4-BE49-F238E27FC236}">
              <a16:creationId xmlns:a16="http://schemas.microsoft.com/office/drawing/2014/main" id="{0C2AF6DC-E890-48B7-8754-AAE774CADABE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11" name="Line 1752">
          <a:extLst>
            <a:ext uri="{FF2B5EF4-FFF2-40B4-BE49-F238E27FC236}">
              <a16:creationId xmlns:a16="http://schemas.microsoft.com/office/drawing/2014/main" id="{ADA27FAF-E7CD-4862-82AC-785E4CFCF1AA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12" name="Line 1753">
          <a:extLst>
            <a:ext uri="{FF2B5EF4-FFF2-40B4-BE49-F238E27FC236}">
              <a16:creationId xmlns:a16="http://schemas.microsoft.com/office/drawing/2014/main" id="{9884A483-F908-4988-93AC-BA77FAEA43E3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13" name="Line 1754">
          <a:extLst>
            <a:ext uri="{FF2B5EF4-FFF2-40B4-BE49-F238E27FC236}">
              <a16:creationId xmlns:a16="http://schemas.microsoft.com/office/drawing/2014/main" id="{37775855-029C-4F24-A9EA-3F9123285FB3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14" name="Line 1755">
          <a:extLst>
            <a:ext uri="{FF2B5EF4-FFF2-40B4-BE49-F238E27FC236}">
              <a16:creationId xmlns:a16="http://schemas.microsoft.com/office/drawing/2014/main" id="{AA9E407D-DE9C-490B-B3F6-C8363A308D93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15" name="Line 1756">
          <a:extLst>
            <a:ext uri="{FF2B5EF4-FFF2-40B4-BE49-F238E27FC236}">
              <a16:creationId xmlns:a16="http://schemas.microsoft.com/office/drawing/2014/main" id="{6F9B49DB-2367-45B8-B7A9-CBD9620ED11E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16" name="Line 1743">
          <a:extLst>
            <a:ext uri="{FF2B5EF4-FFF2-40B4-BE49-F238E27FC236}">
              <a16:creationId xmlns:a16="http://schemas.microsoft.com/office/drawing/2014/main" id="{8447B1D2-9E08-41B5-AD25-A5C8AE953641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17" name="Line 1744">
          <a:extLst>
            <a:ext uri="{FF2B5EF4-FFF2-40B4-BE49-F238E27FC236}">
              <a16:creationId xmlns:a16="http://schemas.microsoft.com/office/drawing/2014/main" id="{3107929C-71C0-430F-86DB-A168F3E3910B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18" name="Line 1745">
          <a:extLst>
            <a:ext uri="{FF2B5EF4-FFF2-40B4-BE49-F238E27FC236}">
              <a16:creationId xmlns:a16="http://schemas.microsoft.com/office/drawing/2014/main" id="{697345D9-2DFD-4E8C-A437-024CA7E6E8AE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19" name="Line 1746">
          <a:extLst>
            <a:ext uri="{FF2B5EF4-FFF2-40B4-BE49-F238E27FC236}">
              <a16:creationId xmlns:a16="http://schemas.microsoft.com/office/drawing/2014/main" id="{F7F7EF6E-53AB-4CE4-A98A-E51B1B4AAC7A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20" name="Line 1747">
          <a:extLst>
            <a:ext uri="{FF2B5EF4-FFF2-40B4-BE49-F238E27FC236}">
              <a16:creationId xmlns:a16="http://schemas.microsoft.com/office/drawing/2014/main" id="{3E9203D1-F311-4F46-8201-D5D379CC8B33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21" name="Line 1748">
          <a:extLst>
            <a:ext uri="{FF2B5EF4-FFF2-40B4-BE49-F238E27FC236}">
              <a16:creationId xmlns:a16="http://schemas.microsoft.com/office/drawing/2014/main" id="{E417E0D9-61C7-4BC0-B817-30C76BB550E8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22" name="Line 1749">
          <a:extLst>
            <a:ext uri="{FF2B5EF4-FFF2-40B4-BE49-F238E27FC236}">
              <a16:creationId xmlns:a16="http://schemas.microsoft.com/office/drawing/2014/main" id="{5F9C1299-6509-41B7-BCFC-6049BD86C5BD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23" name="Line 1750">
          <a:extLst>
            <a:ext uri="{FF2B5EF4-FFF2-40B4-BE49-F238E27FC236}">
              <a16:creationId xmlns:a16="http://schemas.microsoft.com/office/drawing/2014/main" id="{8307B213-3FEA-4A53-BE36-8D9166ADDBC5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24" name="Line 1751">
          <a:extLst>
            <a:ext uri="{FF2B5EF4-FFF2-40B4-BE49-F238E27FC236}">
              <a16:creationId xmlns:a16="http://schemas.microsoft.com/office/drawing/2014/main" id="{6AE851AF-9FBF-4FF9-9608-C8011A5DB15D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25" name="Line 1752">
          <a:extLst>
            <a:ext uri="{FF2B5EF4-FFF2-40B4-BE49-F238E27FC236}">
              <a16:creationId xmlns:a16="http://schemas.microsoft.com/office/drawing/2014/main" id="{54F199CC-DD70-4C2B-8BBF-1990BBDDDA90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26" name="Line 1753">
          <a:extLst>
            <a:ext uri="{FF2B5EF4-FFF2-40B4-BE49-F238E27FC236}">
              <a16:creationId xmlns:a16="http://schemas.microsoft.com/office/drawing/2014/main" id="{EB6C328B-C610-403E-888F-6C6DCE2EA75B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27" name="Line 1754">
          <a:extLst>
            <a:ext uri="{FF2B5EF4-FFF2-40B4-BE49-F238E27FC236}">
              <a16:creationId xmlns:a16="http://schemas.microsoft.com/office/drawing/2014/main" id="{D4B988F0-DAC0-4D75-9D44-00BB907DBAAD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28" name="Line 1755">
          <a:extLst>
            <a:ext uri="{FF2B5EF4-FFF2-40B4-BE49-F238E27FC236}">
              <a16:creationId xmlns:a16="http://schemas.microsoft.com/office/drawing/2014/main" id="{DD539EE6-F2AD-4C9B-A313-13114A1BCD1B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29" name="Line 1756">
          <a:extLst>
            <a:ext uri="{FF2B5EF4-FFF2-40B4-BE49-F238E27FC236}">
              <a16:creationId xmlns:a16="http://schemas.microsoft.com/office/drawing/2014/main" id="{7A981C41-C18F-4C09-A6DF-7B8E64E80E6D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30" name="Line 1743">
          <a:extLst>
            <a:ext uri="{FF2B5EF4-FFF2-40B4-BE49-F238E27FC236}">
              <a16:creationId xmlns:a16="http://schemas.microsoft.com/office/drawing/2014/main" id="{522F1063-5FCD-4516-9512-061FCE397FBE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31" name="Line 1744">
          <a:extLst>
            <a:ext uri="{FF2B5EF4-FFF2-40B4-BE49-F238E27FC236}">
              <a16:creationId xmlns:a16="http://schemas.microsoft.com/office/drawing/2014/main" id="{4074F885-DD97-4130-A9BD-9856DE76DFE8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32" name="Line 1745">
          <a:extLst>
            <a:ext uri="{FF2B5EF4-FFF2-40B4-BE49-F238E27FC236}">
              <a16:creationId xmlns:a16="http://schemas.microsoft.com/office/drawing/2014/main" id="{C0E512F4-6481-4277-B16E-68E7145F5430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33" name="Line 1746">
          <a:extLst>
            <a:ext uri="{FF2B5EF4-FFF2-40B4-BE49-F238E27FC236}">
              <a16:creationId xmlns:a16="http://schemas.microsoft.com/office/drawing/2014/main" id="{FB3693CD-6AEF-4FA6-8663-2D2D483CF5A8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34" name="Line 1747">
          <a:extLst>
            <a:ext uri="{FF2B5EF4-FFF2-40B4-BE49-F238E27FC236}">
              <a16:creationId xmlns:a16="http://schemas.microsoft.com/office/drawing/2014/main" id="{C28CF15A-C553-4151-ACE5-7414A5C796D5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35" name="Line 1748">
          <a:extLst>
            <a:ext uri="{FF2B5EF4-FFF2-40B4-BE49-F238E27FC236}">
              <a16:creationId xmlns:a16="http://schemas.microsoft.com/office/drawing/2014/main" id="{CCF56A7D-6BE9-43B4-BD05-849A17A75645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36" name="Line 1749">
          <a:extLst>
            <a:ext uri="{FF2B5EF4-FFF2-40B4-BE49-F238E27FC236}">
              <a16:creationId xmlns:a16="http://schemas.microsoft.com/office/drawing/2014/main" id="{454F4581-CE51-46E1-B27B-09F689028A2C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37" name="Line 1750">
          <a:extLst>
            <a:ext uri="{FF2B5EF4-FFF2-40B4-BE49-F238E27FC236}">
              <a16:creationId xmlns:a16="http://schemas.microsoft.com/office/drawing/2014/main" id="{580CB287-2908-4C5B-B0BD-CF3B5D9B566E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38" name="Line 1751">
          <a:extLst>
            <a:ext uri="{FF2B5EF4-FFF2-40B4-BE49-F238E27FC236}">
              <a16:creationId xmlns:a16="http://schemas.microsoft.com/office/drawing/2014/main" id="{590C8927-B3B0-43DD-BB63-D288E0526C59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39" name="Line 1752">
          <a:extLst>
            <a:ext uri="{FF2B5EF4-FFF2-40B4-BE49-F238E27FC236}">
              <a16:creationId xmlns:a16="http://schemas.microsoft.com/office/drawing/2014/main" id="{6AEF66F0-1382-418A-8901-A9CEB2886461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40" name="Line 1753">
          <a:extLst>
            <a:ext uri="{FF2B5EF4-FFF2-40B4-BE49-F238E27FC236}">
              <a16:creationId xmlns:a16="http://schemas.microsoft.com/office/drawing/2014/main" id="{E406DC4C-769C-485F-8EEC-142A29703566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41" name="Line 1754">
          <a:extLst>
            <a:ext uri="{FF2B5EF4-FFF2-40B4-BE49-F238E27FC236}">
              <a16:creationId xmlns:a16="http://schemas.microsoft.com/office/drawing/2014/main" id="{F0AA25C5-230F-4EEF-85D1-C8EAA20DB57C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42" name="Line 1755">
          <a:extLst>
            <a:ext uri="{FF2B5EF4-FFF2-40B4-BE49-F238E27FC236}">
              <a16:creationId xmlns:a16="http://schemas.microsoft.com/office/drawing/2014/main" id="{A0C80DF4-5A8D-43F9-8C55-1FB6ED41810F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43" name="Line 1756">
          <a:extLst>
            <a:ext uri="{FF2B5EF4-FFF2-40B4-BE49-F238E27FC236}">
              <a16:creationId xmlns:a16="http://schemas.microsoft.com/office/drawing/2014/main" id="{40A93DD0-ABE0-40C8-971B-49462A5B1AF7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44" name="Line 1743">
          <a:extLst>
            <a:ext uri="{FF2B5EF4-FFF2-40B4-BE49-F238E27FC236}">
              <a16:creationId xmlns:a16="http://schemas.microsoft.com/office/drawing/2014/main" id="{6EE0E39A-A3AD-4408-AC3D-C7D37A825BA9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45" name="Line 1744">
          <a:extLst>
            <a:ext uri="{FF2B5EF4-FFF2-40B4-BE49-F238E27FC236}">
              <a16:creationId xmlns:a16="http://schemas.microsoft.com/office/drawing/2014/main" id="{99BEB5A1-A5D6-4A1A-902A-AFF96954AE19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46" name="Line 1745">
          <a:extLst>
            <a:ext uri="{FF2B5EF4-FFF2-40B4-BE49-F238E27FC236}">
              <a16:creationId xmlns:a16="http://schemas.microsoft.com/office/drawing/2014/main" id="{63BD2D61-61B2-4ACD-9BB9-721845C95C86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47" name="Line 1746">
          <a:extLst>
            <a:ext uri="{FF2B5EF4-FFF2-40B4-BE49-F238E27FC236}">
              <a16:creationId xmlns:a16="http://schemas.microsoft.com/office/drawing/2014/main" id="{8F67A2DA-7705-4713-BAFB-8BF8ECFCD4F8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48" name="Line 1747">
          <a:extLst>
            <a:ext uri="{FF2B5EF4-FFF2-40B4-BE49-F238E27FC236}">
              <a16:creationId xmlns:a16="http://schemas.microsoft.com/office/drawing/2014/main" id="{E27835D1-E979-44CE-89C5-6F3776974D88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49" name="Line 1748">
          <a:extLst>
            <a:ext uri="{FF2B5EF4-FFF2-40B4-BE49-F238E27FC236}">
              <a16:creationId xmlns:a16="http://schemas.microsoft.com/office/drawing/2014/main" id="{FC13FD15-3285-4F5B-BE3E-6FFB2B3C422C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50" name="Line 1749">
          <a:extLst>
            <a:ext uri="{FF2B5EF4-FFF2-40B4-BE49-F238E27FC236}">
              <a16:creationId xmlns:a16="http://schemas.microsoft.com/office/drawing/2014/main" id="{6A9A073F-B366-4DC6-8216-3E409F83817A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51" name="Line 1750">
          <a:extLst>
            <a:ext uri="{FF2B5EF4-FFF2-40B4-BE49-F238E27FC236}">
              <a16:creationId xmlns:a16="http://schemas.microsoft.com/office/drawing/2014/main" id="{691CA7E2-7442-491F-9144-7CEB3CDAE36F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52" name="Line 1751">
          <a:extLst>
            <a:ext uri="{FF2B5EF4-FFF2-40B4-BE49-F238E27FC236}">
              <a16:creationId xmlns:a16="http://schemas.microsoft.com/office/drawing/2014/main" id="{49FCBDAB-73E4-460C-9BE0-E230E4EF70AF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53" name="Line 1752">
          <a:extLst>
            <a:ext uri="{FF2B5EF4-FFF2-40B4-BE49-F238E27FC236}">
              <a16:creationId xmlns:a16="http://schemas.microsoft.com/office/drawing/2014/main" id="{08A4C39F-C9D5-4C15-B941-8F05DECDEB81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54" name="Line 1753">
          <a:extLst>
            <a:ext uri="{FF2B5EF4-FFF2-40B4-BE49-F238E27FC236}">
              <a16:creationId xmlns:a16="http://schemas.microsoft.com/office/drawing/2014/main" id="{26887257-E0F5-44E4-8F9D-A1A09DA8E014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55" name="Line 1754">
          <a:extLst>
            <a:ext uri="{FF2B5EF4-FFF2-40B4-BE49-F238E27FC236}">
              <a16:creationId xmlns:a16="http://schemas.microsoft.com/office/drawing/2014/main" id="{53CEDADD-AB36-4390-9482-442070A6CF93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56" name="Line 1755">
          <a:extLst>
            <a:ext uri="{FF2B5EF4-FFF2-40B4-BE49-F238E27FC236}">
              <a16:creationId xmlns:a16="http://schemas.microsoft.com/office/drawing/2014/main" id="{20D6FB00-34C1-4C13-974F-C70C89B1632E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57" name="Line 1756">
          <a:extLst>
            <a:ext uri="{FF2B5EF4-FFF2-40B4-BE49-F238E27FC236}">
              <a16:creationId xmlns:a16="http://schemas.microsoft.com/office/drawing/2014/main" id="{B4989664-600E-457E-8475-0F03B4CDB9CC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58" name="Line 1743">
          <a:extLst>
            <a:ext uri="{FF2B5EF4-FFF2-40B4-BE49-F238E27FC236}">
              <a16:creationId xmlns:a16="http://schemas.microsoft.com/office/drawing/2014/main" id="{59C7B21B-453C-4F60-8C19-E07767EE1ABD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59" name="Line 1744">
          <a:extLst>
            <a:ext uri="{FF2B5EF4-FFF2-40B4-BE49-F238E27FC236}">
              <a16:creationId xmlns:a16="http://schemas.microsoft.com/office/drawing/2014/main" id="{65BD90BA-6B1A-451C-8FF3-69AEBEC29173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60" name="Line 1745">
          <a:extLst>
            <a:ext uri="{FF2B5EF4-FFF2-40B4-BE49-F238E27FC236}">
              <a16:creationId xmlns:a16="http://schemas.microsoft.com/office/drawing/2014/main" id="{26356E30-3941-4D74-A508-885D1074C192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61" name="Line 1746">
          <a:extLst>
            <a:ext uri="{FF2B5EF4-FFF2-40B4-BE49-F238E27FC236}">
              <a16:creationId xmlns:a16="http://schemas.microsoft.com/office/drawing/2014/main" id="{2060A791-744F-486B-9323-5773575B8FCD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62" name="Line 1747">
          <a:extLst>
            <a:ext uri="{FF2B5EF4-FFF2-40B4-BE49-F238E27FC236}">
              <a16:creationId xmlns:a16="http://schemas.microsoft.com/office/drawing/2014/main" id="{503B83F6-29D1-4682-AEA9-CB3F589D5451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63" name="Line 1748">
          <a:extLst>
            <a:ext uri="{FF2B5EF4-FFF2-40B4-BE49-F238E27FC236}">
              <a16:creationId xmlns:a16="http://schemas.microsoft.com/office/drawing/2014/main" id="{3569D5E0-0D9C-42EC-894A-F280B8FB0BB9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64" name="Line 1749">
          <a:extLst>
            <a:ext uri="{FF2B5EF4-FFF2-40B4-BE49-F238E27FC236}">
              <a16:creationId xmlns:a16="http://schemas.microsoft.com/office/drawing/2014/main" id="{523C84D1-560D-4699-9B1E-BC064EF9B28E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65" name="Line 1750">
          <a:extLst>
            <a:ext uri="{FF2B5EF4-FFF2-40B4-BE49-F238E27FC236}">
              <a16:creationId xmlns:a16="http://schemas.microsoft.com/office/drawing/2014/main" id="{F68C8C19-DCA4-4051-8EDC-6B0925C74C79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66" name="Line 1751">
          <a:extLst>
            <a:ext uri="{FF2B5EF4-FFF2-40B4-BE49-F238E27FC236}">
              <a16:creationId xmlns:a16="http://schemas.microsoft.com/office/drawing/2014/main" id="{DF955659-D8AE-4EAA-988B-AD2B00F9557F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67" name="Line 1752">
          <a:extLst>
            <a:ext uri="{FF2B5EF4-FFF2-40B4-BE49-F238E27FC236}">
              <a16:creationId xmlns:a16="http://schemas.microsoft.com/office/drawing/2014/main" id="{7D0C369A-747C-460F-BC75-93E8E84BD811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68" name="Line 1753">
          <a:extLst>
            <a:ext uri="{FF2B5EF4-FFF2-40B4-BE49-F238E27FC236}">
              <a16:creationId xmlns:a16="http://schemas.microsoft.com/office/drawing/2014/main" id="{63848444-5663-4CC4-8DB2-C36E6AD9BE6B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69" name="Line 1754">
          <a:extLst>
            <a:ext uri="{FF2B5EF4-FFF2-40B4-BE49-F238E27FC236}">
              <a16:creationId xmlns:a16="http://schemas.microsoft.com/office/drawing/2014/main" id="{19523821-0578-44FD-86A5-C6DF4D52AA1C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70" name="Line 1755">
          <a:extLst>
            <a:ext uri="{FF2B5EF4-FFF2-40B4-BE49-F238E27FC236}">
              <a16:creationId xmlns:a16="http://schemas.microsoft.com/office/drawing/2014/main" id="{7F190545-737E-4135-A43B-7C2BE9DE073F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71" name="Line 1756">
          <a:extLst>
            <a:ext uri="{FF2B5EF4-FFF2-40B4-BE49-F238E27FC236}">
              <a16:creationId xmlns:a16="http://schemas.microsoft.com/office/drawing/2014/main" id="{9B44EB6F-6391-4C55-ACAB-1CBC6BC76590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72" name="Line 1743">
          <a:extLst>
            <a:ext uri="{FF2B5EF4-FFF2-40B4-BE49-F238E27FC236}">
              <a16:creationId xmlns:a16="http://schemas.microsoft.com/office/drawing/2014/main" id="{6764C210-0098-414E-8691-09E2BC338146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73" name="Line 1744">
          <a:extLst>
            <a:ext uri="{FF2B5EF4-FFF2-40B4-BE49-F238E27FC236}">
              <a16:creationId xmlns:a16="http://schemas.microsoft.com/office/drawing/2014/main" id="{2FAE9A09-7F72-4B69-A943-680F1288EC2D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74" name="Line 1745">
          <a:extLst>
            <a:ext uri="{FF2B5EF4-FFF2-40B4-BE49-F238E27FC236}">
              <a16:creationId xmlns:a16="http://schemas.microsoft.com/office/drawing/2014/main" id="{C020E331-C1D5-4973-8C06-57AC9273F0E6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75" name="Line 1746">
          <a:extLst>
            <a:ext uri="{FF2B5EF4-FFF2-40B4-BE49-F238E27FC236}">
              <a16:creationId xmlns:a16="http://schemas.microsoft.com/office/drawing/2014/main" id="{53D52000-C28A-4FC4-A242-8FFD9A53B001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76" name="Line 1747">
          <a:extLst>
            <a:ext uri="{FF2B5EF4-FFF2-40B4-BE49-F238E27FC236}">
              <a16:creationId xmlns:a16="http://schemas.microsoft.com/office/drawing/2014/main" id="{38E2803F-52FE-49E4-AE2F-FE4EA70D23BB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77" name="Line 1748">
          <a:extLst>
            <a:ext uri="{FF2B5EF4-FFF2-40B4-BE49-F238E27FC236}">
              <a16:creationId xmlns:a16="http://schemas.microsoft.com/office/drawing/2014/main" id="{080FF032-4ACC-46DE-98E2-DEC7EBE32374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78" name="Line 1749">
          <a:extLst>
            <a:ext uri="{FF2B5EF4-FFF2-40B4-BE49-F238E27FC236}">
              <a16:creationId xmlns:a16="http://schemas.microsoft.com/office/drawing/2014/main" id="{8DC6D973-DCAF-47B2-A2F1-8060F2A7F140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79" name="Line 1750">
          <a:extLst>
            <a:ext uri="{FF2B5EF4-FFF2-40B4-BE49-F238E27FC236}">
              <a16:creationId xmlns:a16="http://schemas.microsoft.com/office/drawing/2014/main" id="{348AB19B-6612-43C0-BFF5-298EBAD6FC87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80" name="Line 1751">
          <a:extLst>
            <a:ext uri="{FF2B5EF4-FFF2-40B4-BE49-F238E27FC236}">
              <a16:creationId xmlns:a16="http://schemas.microsoft.com/office/drawing/2014/main" id="{3BB5245D-D117-4C81-B188-5760B4B37B92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81" name="Line 1752">
          <a:extLst>
            <a:ext uri="{FF2B5EF4-FFF2-40B4-BE49-F238E27FC236}">
              <a16:creationId xmlns:a16="http://schemas.microsoft.com/office/drawing/2014/main" id="{8738DC16-A9B3-46B2-A828-B20A5C5EEFCC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82" name="Line 1753">
          <a:extLst>
            <a:ext uri="{FF2B5EF4-FFF2-40B4-BE49-F238E27FC236}">
              <a16:creationId xmlns:a16="http://schemas.microsoft.com/office/drawing/2014/main" id="{A25EF435-AB61-48E3-944B-4440A0F3ED8F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83" name="Line 1754">
          <a:extLst>
            <a:ext uri="{FF2B5EF4-FFF2-40B4-BE49-F238E27FC236}">
              <a16:creationId xmlns:a16="http://schemas.microsoft.com/office/drawing/2014/main" id="{96980442-F5E6-42BA-82C5-E2D49143CF52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84" name="Line 1755">
          <a:extLst>
            <a:ext uri="{FF2B5EF4-FFF2-40B4-BE49-F238E27FC236}">
              <a16:creationId xmlns:a16="http://schemas.microsoft.com/office/drawing/2014/main" id="{4349A1D7-EC03-4294-B886-D79E9B799FC0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85" name="Line 1756">
          <a:extLst>
            <a:ext uri="{FF2B5EF4-FFF2-40B4-BE49-F238E27FC236}">
              <a16:creationId xmlns:a16="http://schemas.microsoft.com/office/drawing/2014/main" id="{7FC20B18-6429-4B2C-B769-4F48C0430C84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86" name="Line 1743">
          <a:extLst>
            <a:ext uri="{FF2B5EF4-FFF2-40B4-BE49-F238E27FC236}">
              <a16:creationId xmlns:a16="http://schemas.microsoft.com/office/drawing/2014/main" id="{3AE19ED6-61B9-4A2F-B39D-6E476BB9B702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87" name="Line 1744">
          <a:extLst>
            <a:ext uri="{FF2B5EF4-FFF2-40B4-BE49-F238E27FC236}">
              <a16:creationId xmlns:a16="http://schemas.microsoft.com/office/drawing/2014/main" id="{048B5636-2B25-46F4-8C5E-260DEC4CC49D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88" name="Line 1745">
          <a:extLst>
            <a:ext uri="{FF2B5EF4-FFF2-40B4-BE49-F238E27FC236}">
              <a16:creationId xmlns:a16="http://schemas.microsoft.com/office/drawing/2014/main" id="{21E3163E-06AA-4ACF-9C1F-9C959C11E48D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89" name="Line 1746">
          <a:extLst>
            <a:ext uri="{FF2B5EF4-FFF2-40B4-BE49-F238E27FC236}">
              <a16:creationId xmlns:a16="http://schemas.microsoft.com/office/drawing/2014/main" id="{175312C1-2351-4FAD-9501-556FF6FAEBA9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90" name="Line 1747">
          <a:extLst>
            <a:ext uri="{FF2B5EF4-FFF2-40B4-BE49-F238E27FC236}">
              <a16:creationId xmlns:a16="http://schemas.microsoft.com/office/drawing/2014/main" id="{8AAEF4B7-A05B-469D-95F9-928A6FA9FFA3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91" name="Line 1748">
          <a:extLst>
            <a:ext uri="{FF2B5EF4-FFF2-40B4-BE49-F238E27FC236}">
              <a16:creationId xmlns:a16="http://schemas.microsoft.com/office/drawing/2014/main" id="{EEE793F0-C89B-4B52-9C67-496F6389F16D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92" name="Line 1749">
          <a:extLst>
            <a:ext uri="{FF2B5EF4-FFF2-40B4-BE49-F238E27FC236}">
              <a16:creationId xmlns:a16="http://schemas.microsoft.com/office/drawing/2014/main" id="{F371F3EB-F6C6-4D08-A635-71402E0A1808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93" name="Line 1750">
          <a:extLst>
            <a:ext uri="{FF2B5EF4-FFF2-40B4-BE49-F238E27FC236}">
              <a16:creationId xmlns:a16="http://schemas.microsoft.com/office/drawing/2014/main" id="{1C5283DC-14AB-4B1D-8203-BE82AC3706BE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94" name="Line 1751">
          <a:extLst>
            <a:ext uri="{FF2B5EF4-FFF2-40B4-BE49-F238E27FC236}">
              <a16:creationId xmlns:a16="http://schemas.microsoft.com/office/drawing/2014/main" id="{BB7A8C94-ABF0-4ABE-B0B2-CD051525202B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95" name="Line 1752">
          <a:extLst>
            <a:ext uri="{FF2B5EF4-FFF2-40B4-BE49-F238E27FC236}">
              <a16:creationId xmlns:a16="http://schemas.microsoft.com/office/drawing/2014/main" id="{068E7848-F795-448F-82ED-C8D6AC310197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96" name="Line 1753">
          <a:extLst>
            <a:ext uri="{FF2B5EF4-FFF2-40B4-BE49-F238E27FC236}">
              <a16:creationId xmlns:a16="http://schemas.microsoft.com/office/drawing/2014/main" id="{CF1BE51A-7C5B-446A-BB60-8BD19EB2A579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97" name="Line 1754">
          <a:extLst>
            <a:ext uri="{FF2B5EF4-FFF2-40B4-BE49-F238E27FC236}">
              <a16:creationId xmlns:a16="http://schemas.microsoft.com/office/drawing/2014/main" id="{922EFCB2-857E-4966-8B6D-126DFAD03856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98" name="Line 1755">
          <a:extLst>
            <a:ext uri="{FF2B5EF4-FFF2-40B4-BE49-F238E27FC236}">
              <a16:creationId xmlns:a16="http://schemas.microsoft.com/office/drawing/2014/main" id="{0505A75C-66C9-4D47-A5E8-D42DAD5EADA0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99" name="Line 1756">
          <a:extLst>
            <a:ext uri="{FF2B5EF4-FFF2-40B4-BE49-F238E27FC236}">
              <a16:creationId xmlns:a16="http://schemas.microsoft.com/office/drawing/2014/main" id="{274DA951-22E3-4FF1-B2EC-29FC625520B8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100" name="Line 1743">
          <a:extLst>
            <a:ext uri="{FF2B5EF4-FFF2-40B4-BE49-F238E27FC236}">
              <a16:creationId xmlns:a16="http://schemas.microsoft.com/office/drawing/2014/main" id="{C2840F65-FB35-495D-BF27-46C531C1E310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101" name="Line 1744">
          <a:extLst>
            <a:ext uri="{FF2B5EF4-FFF2-40B4-BE49-F238E27FC236}">
              <a16:creationId xmlns:a16="http://schemas.microsoft.com/office/drawing/2014/main" id="{34CADBF1-AFAD-4E76-8503-AE395F35FEBC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102" name="Line 1745">
          <a:extLst>
            <a:ext uri="{FF2B5EF4-FFF2-40B4-BE49-F238E27FC236}">
              <a16:creationId xmlns:a16="http://schemas.microsoft.com/office/drawing/2014/main" id="{6DA52EA9-D999-4E40-A4BE-6EBED1CAEBF1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103" name="Line 1746">
          <a:extLst>
            <a:ext uri="{FF2B5EF4-FFF2-40B4-BE49-F238E27FC236}">
              <a16:creationId xmlns:a16="http://schemas.microsoft.com/office/drawing/2014/main" id="{89DCF90D-C44E-4B82-91AA-F7459155A9E4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104" name="Line 1747">
          <a:extLst>
            <a:ext uri="{FF2B5EF4-FFF2-40B4-BE49-F238E27FC236}">
              <a16:creationId xmlns:a16="http://schemas.microsoft.com/office/drawing/2014/main" id="{DF73D85B-AB81-4068-A48F-CF363C4A0E70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105" name="Line 1748">
          <a:extLst>
            <a:ext uri="{FF2B5EF4-FFF2-40B4-BE49-F238E27FC236}">
              <a16:creationId xmlns:a16="http://schemas.microsoft.com/office/drawing/2014/main" id="{788F46E8-10C7-43F7-B719-8478C43C8B45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106" name="Line 1749">
          <a:extLst>
            <a:ext uri="{FF2B5EF4-FFF2-40B4-BE49-F238E27FC236}">
              <a16:creationId xmlns:a16="http://schemas.microsoft.com/office/drawing/2014/main" id="{BA723B27-D6DD-447F-BD60-7EEEBD42EBAE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107" name="Line 1750">
          <a:extLst>
            <a:ext uri="{FF2B5EF4-FFF2-40B4-BE49-F238E27FC236}">
              <a16:creationId xmlns:a16="http://schemas.microsoft.com/office/drawing/2014/main" id="{F53CFAF8-9066-4C4A-B898-FC4D66ABACB8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108" name="Line 1751">
          <a:extLst>
            <a:ext uri="{FF2B5EF4-FFF2-40B4-BE49-F238E27FC236}">
              <a16:creationId xmlns:a16="http://schemas.microsoft.com/office/drawing/2014/main" id="{68D0CBA0-FEAE-4643-B61F-2291E7532C86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109" name="Line 1752">
          <a:extLst>
            <a:ext uri="{FF2B5EF4-FFF2-40B4-BE49-F238E27FC236}">
              <a16:creationId xmlns:a16="http://schemas.microsoft.com/office/drawing/2014/main" id="{B5FE6EFF-A7D9-4C33-A952-700006148EA2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110" name="Line 1753">
          <a:extLst>
            <a:ext uri="{FF2B5EF4-FFF2-40B4-BE49-F238E27FC236}">
              <a16:creationId xmlns:a16="http://schemas.microsoft.com/office/drawing/2014/main" id="{9884BFAA-A147-4A79-A0C3-2A83079C66E2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111" name="Line 1754">
          <a:extLst>
            <a:ext uri="{FF2B5EF4-FFF2-40B4-BE49-F238E27FC236}">
              <a16:creationId xmlns:a16="http://schemas.microsoft.com/office/drawing/2014/main" id="{3E3FB49D-69C1-4A7E-8BFF-7F0F2BF5C9F2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112" name="Line 1755">
          <a:extLst>
            <a:ext uri="{FF2B5EF4-FFF2-40B4-BE49-F238E27FC236}">
              <a16:creationId xmlns:a16="http://schemas.microsoft.com/office/drawing/2014/main" id="{AE71DDD4-1ABB-44A5-8195-E743C5D16581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471</xdr:row>
      <xdr:rowOff>0</xdr:rowOff>
    </xdr:from>
    <xdr:to>
      <xdr:col>10</xdr:col>
      <xdr:colOff>38100</xdr:colOff>
      <xdr:row>471</xdr:row>
      <xdr:rowOff>0</xdr:rowOff>
    </xdr:to>
    <xdr:sp macro="" textlink="">
      <xdr:nvSpPr>
        <xdr:cNvPr id="113" name="Line 1756">
          <a:extLst>
            <a:ext uri="{FF2B5EF4-FFF2-40B4-BE49-F238E27FC236}">
              <a16:creationId xmlns:a16="http://schemas.microsoft.com/office/drawing/2014/main" id="{5F54E337-4945-4687-A332-69A5D1AE2576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6.%20%20NAXAHASHIV%202017\9.17-%20Hnaberd%20Kangar\Naxahashiv\3.%20Naxahashiv-15.05.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7.%20Naxahashiv%202018\01.18-%20Abovyan%20Kangar\Naxahashiv\3.%20Naxahashiv-15.05.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0"/>
  <sheetViews>
    <sheetView workbookViewId="0">
      <selection activeCell="C17" sqref="C17"/>
    </sheetView>
  </sheetViews>
  <sheetFormatPr defaultRowHeight="15"/>
  <cols>
    <col min="1" max="2" width="29.85546875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>
      <c r="B5" s="195" t="s">
        <v>39</v>
      </c>
      <c r="C5" s="195"/>
      <c r="D5" s="195"/>
      <c r="E5" s="195"/>
      <c r="F5" s="195"/>
      <c r="G5" s="195"/>
      <c r="H5" s="196"/>
    </row>
    <row r="6" spans="1:8" s="1" customFormat="1" ht="12.75">
      <c r="B6" s="197"/>
      <c r="C6" s="197"/>
      <c r="D6" s="197"/>
      <c r="E6" s="197"/>
      <c r="F6" s="197"/>
      <c r="G6" s="197"/>
      <c r="H6" s="198"/>
    </row>
    <row r="7" spans="1:8" s="1" customFormat="1" ht="12.75">
      <c r="A7" s="194" t="s">
        <v>41</v>
      </c>
      <c r="B7" s="194" t="s">
        <v>37</v>
      </c>
      <c r="C7" s="194" t="s">
        <v>38</v>
      </c>
      <c r="D7" s="194" t="s">
        <v>2</v>
      </c>
      <c r="E7" s="194" t="s">
        <v>3</v>
      </c>
      <c r="F7" s="194" t="s">
        <v>5</v>
      </c>
      <c r="G7" s="194" t="s">
        <v>6</v>
      </c>
      <c r="H7" s="194" t="s">
        <v>4</v>
      </c>
    </row>
    <row r="8" spans="1:8" s="1" customFormat="1" ht="39.75" customHeight="1">
      <c r="A8" s="194"/>
      <c r="B8" s="194"/>
      <c r="C8" s="194"/>
      <c r="D8" s="194"/>
      <c r="E8" s="194"/>
      <c r="F8" s="194"/>
      <c r="G8" s="194"/>
      <c r="H8" s="194"/>
    </row>
    <row r="9" spans="1:8" s="1" customFormat="1" ht="96" customHeight="1">
      <c r="A9" s="26" t="s">
        <v>136</v>
      </c>
      <c r="B9" s="25" t="s">
        <v>324</v>
      </c>
      <c r="C9" s="26" t="s">
        <v>347</v>
      </c>
      <c r="D9" s="26" t="s">
        <v>325</v>
      </c>
      <c r="E9" s="54">
        <v>266981</v>
      </c>
      <c r="F9" s="55">
        <v>2466.34</v>
      </c>
      <c r="G9" s="25">
        <v>3106.54</v>
      </c>
      <c r="H9" s="25">
        <v>1.0571999999999999</v>
      </c>
    </row>
    <row r="10" spans="1:8">
      <c r="H10" s="23"/>
    </row>
  </sheetData>
  <mergeCells count="9">
    <mergeCell ref="C7:C8"/>
    <mergeCell ref="B7:B8"/>
    <mergeCell ref="B5:H6"/>
    <mergeCell ref="A7:A8"/>
    <mergeCell ref="D7:D8"/>
    <mergeCell ref="E7:E8"/>
    <mergeCell ref="F7:F8"/>
    <mergeCell ref="G7:G8"/>
    <mergeCell ref="H7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view="pageBreakPreview" zoomScaleNormal="100" zoomScaleSheetLayoutView="100" workbookViewId="0">
      <selection activeCell="G16" sqref="G16"/>
    </sheetView>
  </sheetViews>
  <sheetFormatPr defaultRowHeight="15"/>
  <cols>
    <col min="3" max="3" width="39.7109375" customWidth="1"/>
    <col min="4" max="4" width="35.42578125" customWidth="1"/>
  </cols>
  <sheetData>
    <row r="2" spans="2:4" ht="18.75">
      <c r="B2" s="199" t="s">
        <v>42</v>
      </c>
      <c r="C2" s="199"/>
      <c r="D2" s="199"/>
    </row>
    <row r="3" spans="2:4">
      <c r="B3" s="200"/>
      <c r="C3" s="200"/>
      <c r="D3" s="200"/>
    </row>
    <row r="4" spans="2:4" ht="21.75" customHeight="1">
      <c r="B4" s="2">
        <v>1</v>
      </c>
      <c r="C4" s="3" t="s">
        <v>43</v>
      </c>
      <c r="D4" s="3"/>
    </row>
    <row r="5" spans="2:4" ht="21.75" customHeight="1">
      <c r="B5" s="2">
        <v>2</v>
      </c>
      <c r="C5" s="3" t="s">
        <v>44</v>
      </c>
      <c r="D5" s="3"/>
    </row>
    <row r="6" spans="2:4" ht="21.75" customHeight="1">
      <c r="B6" s="2">
        <v>3</v>
      </c>
      <c r="C6" s="3" t="s">
        <v>18</v>
      </c>
      <c r="D6" s="3"/>
    </row>
    <row r="7" spans="2:4" ht="21.75" customHeight="1">
      <c r="B7" s="2">
        <v>4</v>
      </c>
      <c r="C7" s="3" t="s">
        <v>45</v>
      </c>
      <c r="D7" s="3"/>
    </row>
    <row r="8" spans="2:4">
      <c r="B8" s="4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view="pageBreakPreview" topLeftCell="A4" zoomScaleNormal="100" zoomScaleSheetLayoutView="100" workbookViewId="0">
      <selection activeCell="Q24" sqref="Q24"/>
    </sheetView>
  </sheetViews>
  <sheetFormatPr defaultRowHeight="15"/>
  <cols>
    <col min="2" max="2" width="12.5703125" customWidth="1"/>
    <col min="4" max="4" width="10.85546875" customWidth="1"/>
    <col min="6" max="6" width="10.28515625" customWidth="1"/>
    <col min="7" max="7" width="10.42578125" customWidth="1"/>
    <col min="10" max="10" width="10.42578125" customWidth="1"/>
    <col min="11" max="11" width="10.5703125" customWidth="1"/>
    <col min="13" max="13" width="11" customWidth="1"/>
  </cols>
  <sheetData>
    <row r="1" spans="1:1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5" ht="24" customHeight="1">
      <c r="A3" s="5"/>
      <c r="B3" s="6"/>
      <c r="C3" s="7"/>
      <c r="D3" s="7"/>
      <c r="E3" s="7"/>
      <c r="F3" s="7"/>
      <c r="G3" s="7"/>
      <c r="H3" s="7"/>
      <c r="I3" s="7"/>
      <c r="J3" s="7"/>
      <c r="K3" s="8"/>
      <c r="L3" s="8"/>
      <c r="M3" s="8"/>
      <c r="N3" s="8"/>
      <c r="O3" s="8"/>
    </row>
    <row r="4" spans="1:15">
      <c r="A4" s="5"/>
      <c r="B4" s="209" t="s">
        <v>50</v>
      </c>
      <c r="C4" s="209"/>
      <c r="D4" s="209"/>
      <c r="E4" s="209"/>
      <c r="F4" s="209"/>
      <c r="G4" s="209"/>
      <c r="H4" s="209"/>
      <c r="I4" s="209"/>
      <c r="J4" s="5"/>
    </row>
    <row r="5" spans="1:15">
      <c r="A5" s="5"/>
      <c r="B5" s="209"/>
      <c r="C5" s="209"/>
      <c r="D5" s="209"/>
      <c r="E5" s="209"/>
      <c r="F5" s="209"/>
      <c r="G5" s="209"/>
      <c r="H5" s="209"/>
      <c r="I5" s="209"/>
      <c r="J5" s="5"/>
    </row>
    <row r="6" spans="1:15">
      <c r="A6" s="5"/>
      <c r="B6" s="201"/>
      <c r="C6" s="201"/>
      <c r="D6" s="201"/>
      <c r="E6" s="201"/>
      <c r="F6" s="201"/>
      <c r="G6" s="201"/>
      <c r="H6" s="201"/>
      <c r="I6" s="201"/>
      <c r="J6" s="5"/>
    </row>
    <row r="7" spans="1:15">
      <c r="A7" s="5"/>
      <c r="B7" s="201" t="s">
        <v>51</v>
      </c>
      <c r="C7" s="201"/>
      <c r="D7" s="201"/>
      <c r="E7" s="201"/>
      <c r="F7" s="201"/>
      <c r="G7" s="201"/>
      <c r="H7" s="201"/>
      <c r="I7" s="201"/>
      <c r="J7" s="9"/>
      <c r="K7" s="10"/>
      <c r="L7" s="10"/>
      <c r="M7" s="10"/>
    </row>
    <row r="8" spans="1:15">
      <c r="A8" s="5"/>
      <c r="B8" s="203" t="s">
        <v>52</v>
      </c>
      <c r="C8" s="203"/>
      <c r="D8" s="203"/>
      <c r="E8" s="203"/>
      <c r="F8" s="203"/>
      <c r="G8" s="203"/>
      <c r="H8" s="203"/>
      <c r="I8" s="203"/>
      <c r="J8" s="11"/>
      <c r="K8" s="12"/>
      <c r="L8" s="12"/>
      <c r="M8" s="12"/>
    </row>
    <row r="9" spans="1:15">
      <c r="A9" s="5"/>
      <c r="B9" s="203" t="s">
        <v>53</v>
      </c>
      <c r="C9" s="203"/>
      <c r="D9" s="203"/>
      <c r="E9" s="203"/>
      <c r="F9" s="203"/>
      <c r="G9" s="203"/>
      <c r="H9" s="203"/>
      <c r="I9" s="203"/>
      <c r="J9" s="9"/>
      <c r="K9" s="10"/>
      <c r="L9" s="10"/>
      <c r="M9" s="10"/>
    </row>
    <row r="10" spans="1:15" ht="15" customHeight="1">
      <c r="A10" s="5"/>
      <c r="B10" s="206" t="s">
        <v>54</v>
      </c>
      <c r="C10" s="206"/>
      <c r="D10" s="206"/>
      <c r="E10" s="206"/>
      <c r="F10" s="206"/>
      <c r="G10" s="206"/>
      <c r="H10" s="206"/>
      <c r="I10" s="206"/>
      <c r="J10" s="7"/>
      <c r="K10" s="8"/>
      <c r="L10" s="8"/>
      <c r="M10" s="8"/>
    </row>
    <row r="11" spans="1:15">
      <c r="A11" s="5"/>
      <c r="B11" s="207" t="s">
        <v>55</v>
      </c>
      <c r="C11" s="207"/>
      <c r="D11" s="207"/>
      <c r="E11" s="207"/>
      <c r="F11" s="207"/>
      <c r="G11" s="207"/>
      <c r="H11" s="207"/>
      <c r="I11" s="207"/>
      <c r="J11" s="13"/>
      <c r="K11" s="14"/>
      <c r="L11" s="14"/>
      <c r="M11" s="14"/>
    </row>
    <row r="12" spans="1:15">
      <c r="A12" s="5"/>
      <c r="B12" s="203" t="s">
        <v>56</v>
      </c>
      <c r="C12" s="203"/>
      <c r="D12" s="203"/>
      <c r="E12" s="203"/>
      <c r="F12" s="203"/>
      <c r="G12" s="203"/>
      <c r="H12" s="203"/>
      <c r="I12" s="203"/>
      <c r="J12" s="9"/>
      <c r="K12" s="10"/>
      <c r="L12" s="10"/>
      <c r="M12" s="10"/>
    </row>
    <row r="13" spans="1:15">
      <c r="A13" s="5"/>
      <c r="B13" s="203" t="s">
        <v>57</v>
      </c>
      <c r="C13" s="203"/>
      <c r="D13" s="203"/>
      <c r="E13" s="203"/>
      <c r="F13" s="203"/>
      <c r="G13" s="203"/>
      <c r="H13" s="203"/>
      <c r="I13" s="203"/>
      <c r="J13" s="9"/>
      <c r="K13" s="10"/>
      <c r="L13" s="10"/>
      <c r="M13" s="10"/>
    </row>
    <row r="14" spans="1:15">
      <c r="A14" s="5"/>
      <c r="B14" s="11" t="s">
        <v>58</v>
      </c>
      <c r="C14" s="11"/>
      <c r="D14" s="11"/>
      <c r="E14" s="11"/>
      <c r="F14" s="208" t="str">
        <f>Տվյալներ!D9</f>
        <v>2024թ. N10</v>
      </c>
      <c r="G14" s="208"/>
      <c r="H14" s="203" t="s">
        <v>59</v>
      </c>
      <c r="I14" s="203"/>
      <c r="J14" s="11"/>
      <c r="K14" s="12"/>
      <c r="L14" s="12"/>
      <c r="M14" s="12"/>
    </row>
    <row r="15" spans="1:15" ht="18" customHeight="1">
      <c r="A15" s="5"/>
      <c r="B15" s="205" t="s">
        <v>60</v>
      </c>
      <c r="C15" s="205"/>
      <c r="D15" s="205"/>
      <c r="E15" s="205"/>
      <c r="F15" s="205"/>
      <c r="G15" s="205"/>
      <c r="H15" s="205"/>
      <c r="I15" s="205"/>
      <c r="J15" s="15"/>
      <c r="K15" s="16"/>
      <c r="L15" s="16"/>
      <c r="M15" s="16"/>
    </row>
    <row r="16" spans="1:15">
      <c r="A16" s="5"/>
      <c r="B16" s="203" t="s">
        <v>61</v>
      </c>
      <c r="C16" s="203"/>
      <c r="D16" s="203"/>
      <c r="E16" s="203"/>
      <c r="F16" s="203"/>
      <c r="G16" s="17">
        <f>Տվյալներ!F9</f>
        <v>2466.34</v>
      </c>
      <c r="H16" s="9"/>
      <c r="I16" s="9"/>
      <c r="J16" s="9"/>
      <c r="K16" s="10"/>
      <c r="L16" s="10"/>
      <c r="M16" s="10"/>
    </row>
    <row r="17" spans="1:13">
      <c r="A17" s="5"/>
      <c r="B17" s="203" t="s">
        <v>62</v>
      </c>
      <c r="C17" s="203"/>
      <c r="D17" s="203"/>
      <c r="E17" s="203"/>
      <c r="F17" s="203"/>
      <c r="G17" s="17">
        <f>Տվյալներ!G9</f>
        <v>3106.54</v>
      </c>
      <c r="H17" s="9"/>
      <c r="I17" s="9"/>
      <c r="J17" s="9"/>
      <c r="K17" s="10"/>
      <c r="L17" s="10"/>
      <c r="M17" s="10"/>
    </row>
    <row r="18" spans="1:13">
      <c r="A18" s="5"/>
      <c r="B18" s="201" t="s">
        <v>63</v>
      </c>
      <c r="C18" s="201"/>
      <c r="D18" s="201"/>
      <c r="E18" s="201"/>
      <c r="F18" s="201"/>
      <c r="G18" s="201"/>
      <c r="H18" s="201"/>
      <c r="I18" s="201"/>
      <c r="J18" s="5"/>
      <c r="K18" s="204"/>
      <c r="L18" s="204"/>
      <c r="M18" s="204"/>
    </row>
    <row r="19" spans="1:13">
      <c r="A19" s="5"/>
      <c r="B19" s="18">
        <f>Տվյալներ!E9</f>
        <v>266981</v>
      </c>
      <c r="C19" s="203" t="s">
        <v>64</v>
      </c>
      <c r="D19" s="203"/>
      <c r="E19" s="203"/>
      <c r="F19" s="203"/>
      <c r="G19" s="203"/>
      <c r="H19" s="203"/>
      <c r="I19" s="203"/>
      <c r="J19" s="18"/>
      <c r="K19" s="12"/>
      <c r="L19" s="12"/>
      <c r="M19" s="12"/>
    </row>
    <row r="20" spans="1:13">
      <c r="A20" s="5"/>
      <c r="B20" s="203" t="s">
        <v>65</v>
      </c>
      <c r="C20" s="203"/>
      <c r="D20" s="203"/>
      <c r="E20" s="203"/>
      <c r="F20" s="203"/>
      <c r="G20" s="203"/>
      <c r="H20" s="203"/>
      <c r="I20" s="203"/>
      <c r="J20" s="9"/>
      <c r="M20" s="10"/>
    </row>
    <row r="21" spans="1:13">
      <c r="A21" s="5"/>
      <c r="B21" s="203" t="s">
        <v>66</v>
      </c>
      <c r="C21" s="203"/>
      <c r="D21" s="9" t="str">
        <f>Տվյալներ!D9</f>
        <v>2024թ. N10</v>
      </c>
      <c r="E21" s="203" t="s">
        <v>67</v>
      </c>
      <c r="F21" s="203"/>
      <c r="G21" s="203"/>
      <c r="H21" s="203"/>
      <c r="I21" s="203"/>
      <c r="J21" s="19"/>
      <c r="K21" s="12"/>
      <c r="L21" s="12"/>
      <c r="M21" s="10"/>
    </row>
    <row r="22" spans="1:13">
      <c r="A22" s="5"/>
      <c r="B22" s="203" t="s">
        <v>68</v>
      </c>
      <c r="C22" s="203"/>
      <c r="D22" s="203"/>
      <c r="E22" s="203"/>
      <c r="F22" s="203"/>
      <c r="G22" s="203"/>
      <c r="H22" s="203"/>
      <c r="I22" s="203"/>
      <c r="J22" s="9"/>
      <c r="K22" s="10"/>
      <c r="L22" s="10"/>
      <c r="M22" s="10"/>
    </row>
    <row r="23" spans="1:13">
      <c r="A23" s="5"/>
      <c r="B23" s="203" t="s">
        <v>69</v>
      </c>
      <c r="C23" s="203"/>
      <c r="D23" s="203"/>
      <c r="E23" s="20">
        <v>5</v>
      </c>
      <c r="F23" s="5" t="s">
        <v>70</v>
      </c>
      <c r="G23" s="5"/>
      <c r="H23" s="5"/>
      <c r="I23" s="5"/>
      <c r="J23" s="5"/>
    </row>
    <row r="24" spans="1:13">
      <c r="A24" s="5"/>
      <c r="B24" s="203" t="s">
        <v>71</v>
      </c>
      <c r="C24" s="203"/>
      <c r="D24" s="203"/>
      <c r="E24" s="24">
        <v>5.72</v>
      </c>
      <c r="F24" s="5" t="s">
        <v>70</v>
      </c>
      <c r="G24" s="5"/>
      <c r="H24" s="5"/>
      <c r="I24" s="5"/>
      <c r="J24" s="5"/>
    </row>
    <row r="25" spans="1:13">
      <c r="A25" s="5"/>
      <c r="B25" s="203" t="s">
        <v>72</v>
      </c>
      <c r="C25" s="203"/>
      <c r="D25" s="203"/>
      <c r="E25" s="20">
        <v>2</v>
      </c>
      <c r="F25" s="5" t="s">
        <v>70</v>
      </c>
      <c r="G25" s="5"/>
      <c r="H25" s="5"/>
      <c r="I25" s="5"/>
      <c r="J25" s="5"/>
    </row>
    <row r="26" spans="1:13">
      <c r="A26" s="5"/>
      <c r="B26" s="203" t="s">
        <v>73</v>
      </c>
      <c r="C26" s="203"/>
      <c r="D26" s="203"/>
      <c r="E26" s="203"/>
      <c r="F26" s="203"/>
      <c r="G26" s="22">
        <f>'Ամփոփ նախահաշիվ'!E7</f>
        <v>40214.781276666698</v>
      </c>
      <c r="H26" s="201" t="s">
        <v>74</v>
      </c>
      <c r="I26" s="201"/>
      <c r="J26" s="5"/>
    </row>
    <row r="27" spans="1:13">
      <c r="A27" s="5"/>
      <c r="B27" s="203" t="s">
        <v>75</v>
      </c>
      <c r="C27" s="203"/>
      <c r="D27" s="203"/>
      <c r="E27" s="203"/>
      <c r="F27" s="203"/>
      <c r="G27" s="203"/>
      <c r="H27" s="203"/>
      <c r="I27" s="203"/>
      <c r="J27" s="5"/>
    </row>
    <row r="28" spans="1:13">
      <c r="A28" s="5"/>
      <c r="B28" s="202" t="s">
        <v>76</v>
      </c>
      <c r="C28" s="202"/>
      <c r="D28" s="202"/>
      <c r="E28" s="202"/>
      <c r="F28" s="21">
        <f>'Ամփոփ նախահաշիվ'!C30</f>
        <v>38276.91566932539</v>
      </c>
      <c r="G28" s="203" t="s">
        <v>77</v>
      </c>
      <c r="H28" s="203"/>
      <c r="I28" s="5"/>
      <c r="J28" s="5"/>
    </row>
    <row r="29" spans="1:13">
      <c r="A29" s="5"/>
      <c r="B29" s="202" t="s">
        <v>78</v>
      </c>
      <c r="C29" s="202"/>
      <c r="D29" s="202"/>
      <c r="E29" s="202"/>
      <c r="F29" s="21">
        <f>'Ամփոփ նախահաշիվ'!F23</f>
        <v>619.36756746481217</v>
      </c>
      <c r="G29" s="203" t="s">
        <v>77</v>
      </c>
      <c r="H29" s="203"/>
      <c r="I29" s="5"/>
      <c r="J29" s="5"/>
    </row>
    <row r="30" spans="1:13">
      <c r="A30" s="5"/>
      <c r="B30" s="202" t="s">
        <v>79</v>
      </c>
      <c r="C30" s="202"/>
      <c r="D30" s="202"/>
      <c r="E30" s="202"/>
      <c r="F30" s="21">
        <f>'Ամփոփ նախահաշիվ'!F24</f>
        <v>185.81027023944364</v>
      </c>
      <c r="G30" s="203" t="s">
        <v>77</v>
      </c>
      <c r="H30" s="203"/>
      <c r="I30" s="5"/>
      <c r="J30" s="5"/>
    </row>
    <row r="31" spans="1:13">
      <c r="A31" s="5"/>
      <c r="B31" s="202" t="s">
        <v>80</v>
      </c>
      <c r="C31" s="202"/>
      <c r="D31" s="202"/>
      <c r="E31" s="202"/>
      <c r="F31" s="21">
        <f>'Ամփոփ նախահաշիվ'!F31</f>
        <v>27.649926376012804</v>
      </c>
      <c r="G31" s="203" t="s">
        <v>77</v>
      </c>
      <c r="H31" s="203"/>
      <c r="I31" s="5"/>
      <c r="J31" s="5"/>
    </row>
    <row r="32" spans="1:13">
      <c r="A32" s="5"/>
      <c r="B32" s="203" t="s">
        <v>81</v>
      </c>
      <c r="C32" s="203"/>
      <c r="D32" s="203"/>
      <c r="E32" s="203"/>
      <c r="F32" s="203"/>
      <c r="G32" s="203"/>
      <c r="H32" s="203"/>
      <c r="I32" s="203"/>
      <c r="J32" s="5"/>
    </row>
    <row r="33" spans="1:10">
      <c r="A33" s="5"/>
      <c r="B33" s="203" t="s">
        <v>82</v>
      </c>
      <c r="C33" s="203"/>
      <c r="D33" s="203"/>
      <c r="E33" s="203"/>
      <c r="F33" s="203"/>
      <c r="G33" s="203"/>
      <c r="H33" s="203"/>
      <c r="I33" s="203"/>
      <c r="J33" s="5"/>
    </row>
    <row r="34" spans="1:10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>
      <c r="A36" s="5"/>
      <c r="B36" s="201" t="s">
        <v>83</v>
      </c>
      <c r="C36" s="201"/>
      <c r="D36" s="201"/>
      <c r="E36" s="201"/>
      <c r="F36" s="201"/>
      <c r="G36" s="201"/>
      <c r="H36" s="201"/>
      <c r="I36" s="201"/>
      <c r="J36" s="5"/>
    </row>
    <row r="37" spans="1:10">
      <c r="A37" s="5"/>
      <c r="B37" s="5"/>
      <c r="C37" s="5"/>
      <c r="D37" s="5"/>
      <c r="E37" s="5"/>
      <c r="F37" s="5"/>
      <c r="G37" s="5"/>
      <c r="H37" s="5"/>
      <c r="I37" s="5"/>
      <c r="J37" s="5"/>
    </row>
  </sheetData>
  <mergeCells count="38">
    <mergeCell ref="B4:I5"/>
    <mergeCell ref="B6:I6"/>
    <mergeCell ref="B7:I7"/>
    <mergeCell ref="B8:I8"/>
    <mergeCell ref="B9:I9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K18:M18"/>
    <mergeCell ref="C19:I19"/>
    <mergeCell ref="B29:E29"/>
    <mergeCell ref="G29:H29"/>
    <mergeCell ref="B21:C21"/>
    <mergeCell ref="E21:I21"/>
    <mergeCell ref="B22:I22"/>
    <mergeCell ref="B23:D23"/>
    <mergeCell ref="B24:D24"/>
    <mergeCell ref="B25:D25"/>
    <mergeCell ref="B26:F26"/>
    <mergeCell ref="H26:I26"/>
    <mergeCell ref="B27:I27"/>
    <mergeCell ref="B28:E28"/>
    <mergeCell ref="G28:H28"/>
    <mergeCell ref="B20:I20"/>
    <mergeCell ref="B36:I36"/>
    <mergeCell ref="B30:E30"/>
    <mergeCell ref="G30:H30"/>
    <mergeCell ref="B31:E31"/>
    <mergeCell ref="G31:H31"/>
    <mergeCell ref="B32:I32"/>
    <mergeCell ref="B33:I33"/>
  </mergeCells>
  <pageMargins left="0.70866141732283472" right="0.70866141732283472" top="0.74803149606299213" bottom="0.74803149606299213" header="0.31496062992125984" footer="0.31496062992125984"/>
  <pageSetup paperSize="9" scale="88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abSelected="1" view="pageBreakPreview" topLeftCell="A4" zoomScale="115" zoomScaleNormal="100" zoomScaleSheetLayoutView="115" workbookViewId="0">
      <selection activeCell="G20" sqref="G20"/>
    </sheetView>
  </sheetViews>
  <sheetFormatPr defaultRowHeight="15"/>
  <cols>
    <col min="1" max="1" width="21.28515625" style="37" customWidth="1"/>
    <col min="2" max="2" width="46.5703125" style="37" customWidth="1"/>
    <col min="3" max="6" width="15.42578125" style="37" customWidth="1"/>
    <col min="7" max="8" width="9.140625" style="37"/>
    <col min="9" max="9" width="11.140625" style="37" bestFit="1" customWidth="1"/>
    <col min="10" max="16384" width="9.140625" style="37"/>
  </cols>
  <sheetData>
    <row r="2" spans="1:6">
      <c r="A2" s="36" t="s">
        <v>48</v>
      </c>
      <c r="B2" s="211" t="str">
        <f>Տվյալներ!B9</f>
        <v>ԵՔ-ԳՀԽԱՇՁԲ-24/9-2</v>
      </c>
      <c r="C2" s="211"/>
      <c r="D2" s="211"/>
      <c r="E2" s="211"/>
      <c r="F2" s="211"/>
    </row>
    <row r="3" spans="1:6">
      <c r="A3" s="36" t="s">
        <v>49</v>
      </c>
      <c r="B3" s="215" t="str">
        <f>Տվյալներ!C9</f>
        <v>Ավան վարչական շրջանի Ավան-Առինջ թաղամաս 2-րդ մ/շ 1/2 շենքի բակի ֆուտբոլի դաշտի և խաղահրապարակի հիմնանորոգման նախագծանախահաշվային փաստաթղթերի մշակման աշխատանքներ</v>
      </c>
      <c r="C3" s="215"/>
      <c r="D3" s="215"/>
      <c r="E3" s="215"/>
      <c r="F3" s="215"/>
    </row>
    <row r="4" spans="1:6">
      <c r="B4" s="215"/>
      <c r="C4" s="215"/>
      <c r="D4" s="215"/>
      <c r="E4" s="215"/>
      <c r="F4" s="215"/>
    </row>
    <row r="5" spans="1:6">
      <c r="A5" s="212" t="s">
        <v>35</v>
      </c>
      <c r="B5" s="212"/>
      <c r="C5" s="212"/>
      <c r="D5" s="212"/>
      <c r="E5" s="212"/>
      <c r="F5" s="212"/>
    </row>
    <row r="6" spans="1:6">
      <c r="A6" s="212"/>
      <c r="B6" s="212"/>
      <c r="C6" s="212"/>
      <c r="D6" s="212"/>
      <c r="E6" s="212"/>
      <c r="F6" s="212"/>
    </row>
    <row r="7" spans="1:6">
      <c r="E7" s="38">
        <f>F30</f>
        <v>40214.781276666698</v>
      </c>
      <c r="F7" s="39" t="s">
        <v>36</v>
      </c>
    </row>
    <row r="8" spans="1:6">
      <c r="A8" s="213" t="s">
        <v>12</v>
      </c>
      <c r="B8" s="214" t="s">
        <v>13</v>
      </c>
      <c r="C8" s="213" t="s">
        <v>14</v>
      </c>
      <c r="D8" s="213" t="s">
        <v>15</v>
      </c>
      <c r="E8" s="213" t="s">
        <v>16</v>
      </c>
      <c r="F8" s="213" t="s">
        <v>85</v>
      </c>
    </row>
    <row r="9" spans="1:6" ht="30" customHeight="1">
      <c r="A9" s="213"/>
      <c r="B9" s="214"/>
      <c r="C9" s="213"/>
      <c r="D9" s="213"/>
      <c r="E9" s="213"/>
      <c r="F9" s="213"/>
    </row>
    <row r="10" spans="1:6">
      <c r="A10" s="40"/>
      <c r="B10" s="41" t="s">
        <v>17</v>
      </c>
      <c r="C10" s="40"/>
      <c r="D10" s="40"/>
      <c r="E10" s="40"/>
      <c r="F10" s="40"/>
    </row>
    <row r="11" spans="1:6">
      <c r="A11" s="42" t="s">
        <v>34</v>
      </c>
      <c r="B11" s="43" t="s">
        <v>18</v>
      </c>
      <c r="C11" s="44">
        <f>'Նախահաշիվ 1-1'!P509</f>
        <v>30722.140417792005</v>
      </c>
      <c r="D11" s="45">
        <f>'Նախահաշիվ 1-1'!P505</f>
        <v>312.98573160000001</v>
      </c>
      <c r="E11" s="45"/>
      <c r="F11" s="45">
        <f>SUM(C11:E11)</f>
        <v>31035.126149392006</v>
      </c>
    </row>
    <row r="12" spans="1:6">
      <c r="A12" s="40"/>
      <c r="B12" s="41" t="s">
        <v>19</v>
      </c>
      <c r="C12" s="46">
        <f>SUM(C11:C11)</f>
        <v>30722.140417792005</v>
      </c>
      <c r="D12" s="46">
        <f>SUM(D11:D11)</f>
        <v>312.98573160000001</v>
      </c>
      <c r="E12" s="46"/>
      <c r="F12" s="46">
        <f t="shared" ref="F12:F20" si="0">SUM(C12:E12)</f>
        <v>31035.126149392006</v>
      </c>
    </row>
    <row r="13" spans="1:6">
      <c r="A13" s="40"/>
      <c r="B13" s="41" t="s">
        <v>20</v>
      </c>
      <c r="C13" s="46">
        <f>C12</f>
        <v>30722.140417792005</v>
      </c>
      <c r="D13" s="46">
        <f t="shared" ref="D13" si="1">D12</f>
        <v>312.98573160000001</v>
      </c>
      <c r="E13" s="46"/>
      <c r="F13" s="46">
        <f t="shared" si="0"/>
        <v>31035.126149392006</v>
      </c>
    </row>
    <row r="14" spans="1:6">
      <c r="A14" s="47" t="s">
        <v>157</v>
      </c>
      <c r="B14" s="41" t="s">
        <v>21</v>
      </c>
      <c r="C14" s="45">
        <f>C13*0.5%</f>
        <v>153.61070208896004</v>
      </c>
      <c r="D14" s="48"/>
      <c r="E14" s="48"/>
      <c r="F14" s="45">
        <f t="shared" si="0"/>
        <v>153.61070208896004</v>
      </c>
    </row>
    <row r="15" spans="1:6">
      <c r="A15" s="49"/>
      <c r="B15" s="41" t="s">
        <v>22</v>
      </c>
      <c r="C15" s="46">
        <f>C14+C13</f>
        <v>30875.751119880966</v>
      </c>
      <c r="D15" s="46">
        <f>D14+D13</f>
        <v>312.98573160000001</v>
      </c>
      <c r="E15" s="45"/>
      <c r="F15" s="46">
        <f t="shared" si="0"/>
        <v>31188.736851480968</v>
      </c>
    </row>
    <row r="16" spans="1:6">
      <c r="A16" s="49"/>
      <c r="B16" s="41" t="s">
        <v>23</v>
      </c>
      <c r="C16" s="45"/>
      <c r="D16" s="45"/>
      <c r="E16" s="45"/>
      <c r="F16" s="45"/>
    </row>
    <row r="17" spans="1:9">
      <c r="A17" s="47" t="s">
        <v>158</v>
      </c>
      <c r="B17" s="43" t="s">
        <v>24</v>
      </c>
      <c r="C17" s="45">
        <f>C15*0.3%</f>
        <v>92.627253359642907</v>
      </c>
      <c r="D17" s="45"/>
      <c r="E17" s="45"/>
      <c r="F17" s="45">
        <f t="shared" si="0"/>
        <v>92.627253359642907</v>
      </c>
    </row>
    <row r="18" spans="1:9">
      <c r="A18" s="49"/>
      <c r="B18" s="41" t="s">
        <v>19</v>
      </c>
      <c r="C18" s="46">
        <f>SUM(C17)</f>
        <v>92.627253359642907</v>
      </c>
      <c r="D18" s="46"/>
      <c r="E18" s="46"/>
      <c r="F18" s="46">
        <f t="shared" si="0"/>
        <v>92.627253359642907</v>
      </c>
    </row>
    <row r="19" spans="1:9">
      <c r="A19" s="49"/>
      <c r="B19" s="43" t="s">
        <v>365</v>
      </c>
      <c r="C19" s="45"/>
      <c r="D19" s="45"/>
      <c r="E19" s="45">
        <f>C15*1.5%</f>
        <v>463.13626679821448</v>
      </c>
      <c r="F19" s="45">
        <f t="shared" si="0"/>
        <v>463.13626679821448</v>
      </c>
    </row>
    <row r="20" spans="1:9">
      <c r="A20" s="49"/>
      <c r="B20" s="43" t="s">
        <v>25</v>
      </c>
      <c r="C20" s="45"/>
      <c r="D20" s="45"/>
      <c r="E20" s="45">
        <f>C15*0.15%</f>
        <v>46.313626679821454</v>
      </c>
      <c r="F20" s="45">
        <f t="shared" si="0"/>
        <v>46.313626679821454</v>
      </c>
    </row>
    <row r="21" spans="1:9">
      <c r="A21" s="49"/>
      <c r="B21" s="41" t="s">
        <v>26</v>
      </c>
      <c r="C21" s="46">
        <f>C18+C15</f>
        <v>30968.378373240608</v>
      </c>
      <c r="D21" s="46">
        <f>D18+D15</f>
        <v>312.98573160000001</v>
      </c>
      <c r="E21" s="46">
        <f>SUM(E19:E20)</f>
        <v>509.44989347803596</v>
      </c>
      <c r="F21" s="46">
        <f>SUM(C21:E21)</f>
        <v>31790.813998318645</v>
      </c>
    </row>
    <row r="22" spans="1:9">
      <c r="A22" s="49"/>
      <c r="B22" s="41" t="s">
        <v>27</v>
      </c>
      <c r="C22" s="45"/>
      <c r="D22" s="45"/>
      <c r="E22" s="45"/>
      <c r="F22" s="45"/>
    </row>
    <row r="23" spans="1:9">
      <c r="A23" s="50">
        <v>0.02</v>
      </c>
      <c r="B23" s="43" t="s">
        <v>28</v>
      </c>
      <c r="C23" s="45"/>
      <c r="D23" s="45"/>
      <c r="E23" s="45">
        <f>C21*A23</f>
        <v>619.36756746481217</v>
      </c>
      <c r="F23" s="45">
        <f>SUM(C23:E23)</f>
        <v>619.36756746481217</v>
      </c>
    </row>
    <row r="24" spans="1:9">
      <c r="A24" s="50">
        <v>6.0000000000000001E-3</v>
      </c>
      <c r="B24" s="43" t="s">
        <v>29</v>
      </c>
      <c r="C24" s="45"/>
      <c r="D24" s="45"/>
      <c r="E24" s="45">
        <f>C21*A24</f>
        <v>185.81027023944364</v>
      </c>
      <c r="F24" s="45">
        <f t="shared" ref="F24:F25" si="2">SUM(C24:E24)</f>
        <v>185.81027023944364</v>
      </c>
    </row>
    <row r="25" spans="1:9">
      <c r="A25" s="49"/>
      <c r="B25" s="43" t="s">
        <v>19</v>
      </c>
      <c r="C25" s="45"/>
      <c r="D25" s="45"/>
      <c r="E25" s="46">
        <f>SUM(E23:E24)</f>
        <v>805.17783770425581</v>
      </c>
      <c r="F25" s="46">
        <f t="shared" si="2"/>
        <v>805.17783770425581</v>
      </c>
    </row>
    <row r="26" spans="1:9">
      <c r="A26" s="49"/>
      <c r="B26" s="41" t="s">
        <v>30</v>
      </c>
      <c r="C26" s="46">
        <f>C21</f>
        <v>30968.378373240608</v>
      </c>
      <c r="D26" s="46">
        <f>D21</f>
        <v>312.98573160000001</v>
      </c>
      <c r="E26" s="46">
        <f>E25+E21</f>
        <v>1314.6277311822919</v>
      </c>
      <c r="F26" s="46">
        <f>SUM(C26:E26)</f>
        <v>32595.991836022902</v>
      </c>
    </row>
    <row r="27" spans="1:9">
      <c r="A27" s="49"/>
      <c r="B27" s="43" t="s">
        <v>31</v>
      </c>
      <c r="C27" s="45">
        <f>C26*3%</f>
        <v>929.0513511972182</v>
      </c>
      <c r="D27" s="45"/>
      <c r="E27" s="45">
        <f>E26*3%</f>
        <v>39.438831935468755</v>
      </c>
      <c r="F27" s="46">
        <f t="shared" ref="F27:F30" si="3">SUM(C27:E27)</f>
        <v>968.49018313268698</v>
      </c>
      <c r="I27" s="51"/>
    </row>
    <row r="28" spans="1:9">
      <c r="A28" s="49"/>
      <c r="B28" s="41" t="s">
        <v>19</v>
      </c>
      <c r="C28" s="46">
        <f>C27+C26</f>
        <v>31897.429724437825</v>
      </c>
      <c r="D28" s="46">
        <f>D27+D26</f>
        <v>312.98573160000001</v>
      </c>
      <c r="E28" s="46">
        <f>E27+E26</f>
        <v>1354.0665631177606</v>
      </c>
      <c r="F28" s="46">
        <f t="shared" si="3"/>
        <v>33564.482019155585</v>
      </c>
    </row>
    <row r="29" spans="1:9">
      <c r="A29" s="50">
        <v>0.2</v>
      </c>
      <c r="B29" s="43" t="s">
        <v>32</v>
      </c>
      <c r="C29" s="45">
        <f>C28*A29</f>
        <v>6379.485944887565</v>
      </c>
      <c r="D29" s="45"/>
      <c r="E29" s="45">
        <f>E28*A29</f>
        <v>270.81331262355212</v>
      </c>
      <c r="F29" s="46">
        <f t="shared" si="3"/>
        <v>6650.2992575111175</v>
      </c>
    </row>
    <row r="30" spans="1:9">
      <c r="A30" s="40"/>
      <c r="B30" s="41" t="s">
        <v>19</v>
      </c>
      <c r="C30" s="46">
        <f>C29+C28</f>
        <v>38276.91566932539</v>
      </c>
      <c r="D30" s="46">
        <f>SUM(D28:D29)</f>
        <v>312.98573160000001</v>
      </c>
      <c r="E30" s="46">
        <f>SUM(E28:E29)</f>
        <v>1624.8798757413126</v>
      </c>
      <c r="F30" s="46">
        <f t="shared" si="3"/>
        <v>40214.781276666698</v>
      </c>
    </row>
    <row r="31" spans="1:9">
      <c r="A31" s="40"/>
      <c r="B31" s="43" t="s">
        <v>33</v>
      </c>
      <c r="C31" s="45"/>
      <c r="D31" s="45"/>
      <c r="E31" s="45"/>
      <c r="F31" s="45">
        <f>F14*0.15*1.2</f>
        <v>27.649926376012804</v>
      </c>
    </row>
    <row r="33" spans="1:6">
      <c r="A33" s="210" t="s">
        <v>84</v>
      </c>
      <c r="B33" s="210"/>
      <c r="C33" s="210"/>
      <c r="D33" s="210"/>
      <c r="E33" s="210"/>
      <c r="F33" s="210"/>
    </row>
  </sheetData>
  <mergeCells count="10">
    <mergeCell ref="A33:F33"/>
    <mergeCell ref="B2:F2"/>
    <mergeCell ref="A5:F6"/>
    <mergeCell ref="A8:A9"/>
    <mergeCell ref="B8:B9"/>
    <mergeCell ref="C8:C9"/>
    <mergeCell ref="D8:D9"/>
    <mergeCell ref="E8:E9"/>
    <mergeCell ref="F8:F9"/>
    <mergeCell ref="B3:F4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18"/>
  <sheetViews>
    <sheetView view="pageBreakPreview" topLeftCell="A151" zoomScale="115" zoomScaleNormal="90" zoomScaleSheetLayoutView="115" workbookViewId="0">
      <selection activeCell="F170" sqref="F170:F173"/>
    </sheetView>
  </sheetViews>
  <sheetFormatPr defaultRowHeight="12"/>
  <cols>
    <col min="1" max="1" width="3.7109375" style="72" customWidth="1"/>
    <col min="2" max="2" width="8.5703125" style="73" customWidth="1"/>
    <col min="3" max="3" width="36.85546875" style="71" customWidth="1"/>
    <col min="4" max="4" width="5.85546875" style="73" customWidth="1"/>
    <col min="5" max="5" width="9.5703125" style="72" customWidth="1"/>
    <col min="6" max="6" width="8.140625" style="71" customWidth="1"/>
    <col min="7" max="10" width="6.140625" style="71" customWidth="1"/>
    <col min="11" max="11" width="16.7109375" style="78" customWidth="1"/>
    <col min="12" max="12" width="7.42578125" style="72" customWidth="1"/>
    <col min="13" max="13" width="7" style="72" customWidth="1"/>
    <col min="14" max="14" width="8" style="92" customWidth="1"/>
    <col min="15" max="15" width="8.140625" style="72" customWidth="1"/>
    <col min="16" max="16" width="13.85546875" style="71" customWidth="1"/>
    <col min="17" max="17" width="7.140625" style="71" customWidth="1"/>
    <col min="18" max="18" width="7.42578125" style="71" customWidth="1"/>
    <col min="19" max="16384" width="9.140625" style="71"/>
  </cols>
  <sheetData>
    <row r="2" spans="1:18">
      <c r="C2" s="74" t="s">
        <v>46</v>
      </c>
      <c r="D2" s="290" t="str">
        <f>Տվյալներ!B9</f>
        <v>ԵՔ-ԳՀԽԱՇՁԲ-24/9-2</v>
      </c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</row>
    <row r="3" spans="1:18">
      <c r="C3" s="74" t="s">
        <v>47</v>
      </c>
      <c r="D3" s="294" t="str">
        <f>Տվյալներ!C9</f>
        <v>Ավան վարչական շրջանի Ավան-Առինջ թաղամաս 2-րդ մ/շ 1/2 շենքի բակի ֆուտբոլի դաշտի և խաղահրապարակի հիմնանորոգման նախագծանախահաշվային փաստաթղթերի մշակման աշխատանքներ</v>
      </c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</row>
    <row r="4" spans="1:18"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</row>
    <row r="5" spans="1:18">
      <c r="B5" s="75"/>
      <c r="C5" s="76"/>
      <c r="F5" s="77"/>
      <c r="G5" s="77"/>
      <c r="H5" s="77"/>
      <c r="I5" s="77"/>
      <c r="J5" s="77"/>
      <c r="P5" s="77"/>
      <c r="Q5" s="77"/>
    </row>
    <row r="6" spans="1:18">
      <c r="B6" s="75"/>
      <c r="C6" s="76"/>
      <c r="I6" s="295" t="s">
        <v>40</v>
      </c>
      <c r="J6" s="295"/>
      <c r="K6" s="295"/>
      <c r="L6" s="292" t="s">
        <v>7</v>
      </c>
      <c r="M6" s="292"/>
      <c r="N6" s="292"/>
      <c r="O6" s="292"/>
      <c r="P6" s="79">
        <f>Տվյալներ!F9</f>
        <v>2466.34</v>
      </c>
    </row>
    <row r="7" spans="1:18">
      <c r="L7" s="292" t="s">
        <v>9</v>
      </c>
      <c r="M7" s="292"/>
      <c r="N7" s="292"/>
      <c r="O7" s="292"/>
      <c r="P7" s="80">
        <f>Տվյալներ!G9</f>
        <v>3106.54</v>
      </c>
    </row>
    <row r="8" spans="1:18">
      <c r="C8" s="292" t="s">
        <v>10</v>
      </c>
      <c r="D8" s="292"/>
      <c r="E8" s="292"/>
      <c r="F8" s="292"/>
      <c r="G8" s="293">
        <f>'Ամփոփ նախահաշիվ'!E7</f>
        <v>40214.781276666698</v>
      </c>
      <c r="H8" s="293"/>
      <c r="I8" s="152" t="s">
        <v>11</v>
      </c>
      <c r="L8" s="292" t="s">
        <v>8</v>
      </c>
      <c r="M8" s="292"/>
      <c r="N8" s="292"/>
      <c r="O8" s="292"/>
      <c r="P8" s="79">
        <f>Տվյալներ!H9</f>
        <v>1.0571999999999999</v>
      </c>
    </row>
    <row r="10" spans="1:18" ht="78.75" customHeight="1">
      <c r="A10" s="219" t="s">
        <v>0</v>
      </c>
      <c r="B10" s="291" t="s">
        <v>103</v>
      </c>
      <c r="C10" s="219" t="s">
        <v>104</v>
      </c>
      <c r="D10" s="291" t="s">
        <v>106</v>
      </c>
      <c r="E10" s="291" t="s">
        <v>107</v>
      </c>
      <c r="F10" s="291" t="s">
        <v>108</v>
      </c>
      <c r="G10" s="219" t="s">
        <v>109</v>
      </c>
      <c r="H10" s="219"/>
      <c r="I10" s="219"/>
      <c r="J10" s="219"/>
      <c r="K10" s="219"/>
      <c r="L10" s="219"/>
      <c r="M10" s="219"/>
      <c r="N10" s="219"/>
      <c r="O10" s="219"/>
      <c r="P10" s="219" t="s">
        <v>113</v>
      </c>
      <c r="Q10" s="219" t="s">
        <v>114</v>
      </c>
      <c r="R10" s="151" t="s">
        <v>115</v>
      </c>
    </row>
    <row r="11" spans="1:18" ht="23.25" customHeight="1">
      <c r="A11" s="219"/>
      <c r="B11" s="291"/>
      <c r="C11" s="219"/>
      <c r="D11" s="291"/>
      <c r="E11" s="291"/>
      <c r="F11" s="291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81" t="s">
        <v>1</v>
      </c>
    </row>
    <row r="12" spans="1:18" ht="85.5" customHeight="1">
      <c r="A12" s="219"/>
      <c r="B12" s="291"/>
      <c r="C12" s="219"/>
      <c r="D12" s="291"/>
      <c r="E12" s="291"/>
      <c r="F12" s="291"/>
      <c r="G12" s="219" t="s">
        <v>110</v>
      </c>
      <c r="H12" s="219"/>
      <c r="I12" s="219" t="s">
        <v>111</v>
      </c>
      <c r="J12" s="219"/>
      <c r="K12" s="219" t="s">
        <v>112</v>
      </c>
      <c r="L12" s="219"/>
      <c r="M12" s="219"/>
      <c r="N12" s="219"/>
      <c r="O12" s="219"/>
      <c r="P12" s="219"/>
      <c r="Q12" s="219"/>
      <c r="R12" s="82">
        <f>P8</f>
        <v>1.0571999999999999</v>
      </c>
    </row>
    <row r="13" spans="1:18" s="83" customFormat="1" ht="96" customHeight="1">
      <c r="A13" s="219"/>
      <c r="B13" s="291"/>
      <c r="C13" s="219"/>
      <c r="D13" s="291"/>
      <c r="E13" s="291"/>
      <c r="F13" s="291"/>
      <c r="G13" s="150" t="s">
        <v>116</v>
      </c>
      <c r="H13" s="150" t="s">
        <v>118</v>
      </c>
      <c r="I13" s="150" t="s">
        <v>117</v>
      </c>
      <c r="J13" s="150" t="s">
        <v>119</v>
      </c>
      <c r="K13" s="151" t="s">
        <v>120</v>
      </c>
      <c r="L13" s="150" t="s">
        <v>105</v>
      </c>
      <c r="M13" s="151" t="s">
        <v>123</v>
      </c>
      <c r="N13" s="93" t="s">
        <v>124</v>
      </c>
      <c r="O13" s="150" t="s">
        <v>125</v>
      </c>
      <c r="P13" s="151" t="s">
        <v>122</v>
      </c>
      <c r="Q13" s="151" t="s">
        <v>122</v>
      </c>
      <c r="R13" s="151" t="s">
        <v>121</v>
      </c>
    </row>
    <row r="14" spans="1:18" s="83" customFormat="1">
      <c r="A14" s="84">
        <v>1</v>
      </c>
      <c r="B14" s="84">
        <v>2</v>
      </c>
      <c r="C14" s="84">
        <v>2</v>
      </c>
      <c r="D14" s="84">
        <v>3</v>
      </c>
      <c r="E14" s="84">
        <v>4</v>
      </c>
      <c r="F14" s="84">
        <v>6</v>
      </c>
      <c r="G14" s="84">
        <v>7</v>
      </c>
      <c r="H14" s="84">
        <v>8</v>
      </c>
      <c r="I14" s="84">
        <v>9</v>
      </c>
      <c r="J14" s="84">
        <v>10</v>
      </c>
      <c r="K14" s="84">
        <v>11</v>
      </c>
      <c r="L14" s="84">
        <v>12</v>
      </c>
      <c r="M14" s="84">
        <v>13</v>
      </c>
      <c r="N14" s="94">
        <v>14</v>
      </c>
      <c r="O14" s="84">
        <v>15</v>
      </c>
      <c r="P14" s="84">
        <v>16</v>
      </c>
      <c r="Q14" s="84">
        <v>17</v>
      </c>
      <c r="R14" s="84">
        <v>18</v>
      </c>
    </row>
    <row r="15" spans="1:18" ht="24.75" customHeight="1">
      <c r="A15" s="281" t="s">
        <v>135</v>
      </c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3"/>
    </row>
    <row r="16" spans="1:18" ht="13.5" customHeight="1">
      <c r="A16" s="216">
        <v>1</v>
      </c>
      <c r="B16" s="251" t="s">
        <v>239</v>
      </c>
      <c r="C16" s="240" t="s">
        <v>240</v>
      </c>
      <c r="D16" s="219" t="s">
        <v>140</v>
      </c>
      <c r="E16" s="223">
        <v>2.2000000000000002</v>
      </c>
      <c r="F16" s="223">
        <f>H16+J16+R16</f>
        <v>1.4551406</v>
      </c>
      <c r="G16" s="223">
        <v>0.59</v>
      </c>
      <c r="H16" s="223">
        <f t="shared" ref="H16" si="0">G16*$P$6/1000</f>
        <v>1.4551406</v>
      </c>
      <c r="I16" s="223">
        <v>0</v>
      </c>
      <c r="J16" s="223">
        <f t="shared" ref="J16" si="1">I16*$P$7/1000</f>
        <v>0</v>
      </c>
      <c r="K16" s="155"/>
      <c r="L16" s="154"/>
      <c r="M16" s="154"/>
      <c r="N16" s="106"/>
      <c r="O16" s="154"/>
      <c r="P16" s="223">
        <f t="shared" ref="P16" si="2">E16*F16</f>
        <v>3.2013093200000005</v>
      </c>
      <c r="Q16" s="223">
        <f t="shared" ref="Q16" si="3">O16+O17+O18+O19</f>
        <v>0</v>
      </c>
      <c r="R16" s="223">
        <f t="shared" ref="R16" si="4">Q16*1.02*1.05*$R$12</f>
        <v>0</v>
      </c>
    </row>
    <row r="17" spans="1:18" ht="13.5" customHeight="1">
      <c r="A17" s="216"/>
      <c r="B17" s="251"/>
      <c r="C17" s="240"/>
      <c r="D17" s="219"/>
      <c r="E17" s="223"/>
      <c r="F17" s="223"/>
      <c r="G17" s="223"/>
      <c r="H17" s="223"/>
      <c r="I17" s="223"/>
      <c r="J17" s="223"/>
      <c r="K17" s="155"/>
      <c r="L17" s="154"/>
      <c r="M17" s="154"/>
      <c r="N17" s="106"/>
      <c r="O17" s="154"/>
      <c r="P17" s="223"/>
      <c r="Q17" s="216"/>
      <c r="R17" s="223"/>
    </row>
    <row r="18" spans="1:18" ht="13.5" customHeight="1">
      <c r="A18" s="216"/>
      <c r="B18" s="251"/>
      <c r="C18" s="240"/>
      <c r="D18" s="219"/>
      <c r="E18" s="223"/>
      <c r="F18" s="223"/>
      <c r="G18" s="223"/>
      <c r="H18" s="223"/>
      <c r="I18" s="223"/>
      <c r="J18" s="223"/>
      <c r="K18" s="155"/>
      <c r="L18" s="154"/>
      <c r="M18" s="154"/>
      <c r="N18" s="106"/>
      <c r="O18" s="154"/>
      <c r="P18" s="223"/>
      <c r="Q18" s="216"/>
      <c r="R18" s="223"/>
    </row>
    <row r="19" spans="1:18" ht="32.25" customHeight="1">
      <c r="A19" s="216"/>
      <c r="B19" s="251"/>
      <c r="C19" s="240"/>
      <c r="D19" s="219"/>
      <c r="E19" s="223"/>
      <c r="F19" s="223"/>
      <c r="G19" s="223"/>
      <c r="H19" s="223"/>
      <c r="I19" s="223"/>
      <c r="J19" s="223"/>
      <c r="K19" s="155"/>
      <c r="L19" s="154"/>
      <c r="M19" s="154"/>
      <c r="N19" s="106"/>
      <c r="O19" s="154"/>
      <c r="P19" s="223"/>
      <c r="Q19" s="216"/>
      <c r="R19" s="223"/>
    </row>
    <row r="20" spans="1:18" ht="13.5" customHeight="1">
      <c r="A20" s="216">
        <v>2</v>
      </c>
      <c r="B20" s="251" t="s">
        <v>241</v>
      </c>
      <c r="C20" s="240" t="s">
        <v>242</v>
      </c>
      <c r="D20" s="219" t="s">
        <v>102</v>
      </c>
      <c r="E20" s="223">
        <f>E16</f>
        <v>2.2000000000000002</v>
      </c>
      <c r="F20" s="223">
        <f>H20+J20+R20</f>
        <v>2.7958859999999999</v>
      </c>
      <c r="G20" s="223">
        <v>0</v>
      </c>
      <c r="H20" s="223">
        <f t="shared" ref="H20" si="5">G20*$P$6/1000</f>
        <v>0</v>
      </c>
      <c r="I20" s="223">
        <v>0.9</v>
      </c>
      <c r="J20" s="223">
        <f t="shared" ref="J20" si="6">I20*$P$7/1000</f>
        <v>2.7958859999999999</v>
      </c>
      <c r="K20" s="155"/>
      <c r="L20" s="154"/>
      <c r="M20" s="154"/>
      <c r="N20" s="106"/>
      <c r="O20" s="154"/>
      <c r="P20" s="223">
        <f>E20*F20</f>
        <v>6.1509492000000003</v>
      </c>
      <c r="Q20" s="223">
        <f t="shared" ref="Q20" si="7">O20+O21+O22+O23</f>
        <v>0</v>
      </c>
      <c r="R20" s="223">
        <f t="shared" ref="R20" si="8">Q20*1.02*1.05*$R$12</f>
        <v>0</v>
      </c>
    </row>
    <row r="21" spans="1:18" ht="13.5" customHeight="1">
      <c r="A21" s="216"/>
      <c r="B21" s="251"/>
      <c r="C21" s="240"/>
      <c r="D21" s="219"/>
      <c r="E21" s="223"/>
      <c r="F21" s="223"/>
      <c r="G21" s="223"/>
      <c r="H21" s="223"/>
      <c r="I21" s="223"/>
      <c r="J21" s="223"/>
      <c r="K21" s="155"/>
      <c r="L21" s="154"/>
      <c r="M21" s="154"/>
      <c r="N21" s="106"/>
      <c r="O21" s="154"/>
      <c r="P21" s="223"/>
      <c r="Q21" s="216"/>
      <c r="R21" s="223"/>
    </row>
    <row r="22" spans="1:18" ht="13.5" customHeight="1">
      <c r="A22" s="216"/>
      <c r="B22" s="251"/>
      <c r="C22" s="240"/>
      <c r="D22" s="219"/>
      <c r="E22" s="223"/>
      <c r="F22" s="223"/>
      <c r="G22" s="223"/>
      <c r="H22" s="223"/>
      <c r="I22" s="223"/>
      <c r="J22" s="223"/>
      <c r="K22" s="155"/>
      <c r="L22" s="154"/>
      <c r="M22" s="154"/>
      <c r="N22" s="106"/>
      <c r="O22" s="154"/>
      <c r="P22" s="223"/>
      <c r="Q22" s="216"/>
      <c r="R22" s="223"/>
    </row>
    <row r="23" spans="1:18" ht="13.5" customHeight="1">
      <c r="A23" s="216"/>
      <c r="B23" s="251"/>
      <c r="C23" s="240"/>
      <c r="D23" s="219"/>
      <c r="E23" s="223"/>
      <c r="F23" s="223"/>
      <c r="G23" s="223"/>
      <c r="H23" s="223"/>
      <c r="I23" s="223"/>
      <c r="J23" s="223"/>
      <c r="K23" s="155"/>
      <c r="L23" s="154"/>
      <c r="M23" s="154"/>
      <c r="N23" s="106"/>
      <c r="O23" s="154"/>
      <c r="P23" s="223"/>
      <c r="Q23" s="216"/>
      <c r="R23" s="223"/>
    </row>
    <row r="24" spans="1:18" ht="13.5" customHeight="1">
      <c r="A24" s="216">
        <v>3</v>
      </c>
      <c r="B24" s="284" t="s">
        <v>285</v>
      </c>
      <c r="C24" s="287" t="s">
        <v>286</v>
      </c>
      <c r="D24" s="219" t="s">
        <v>101</v>
      </c>
      <c r="E24" s="223">
        <v>4.55</v>
      </c>
      <c r="F24" s="223">
        <f>H24+J24+R24</f>
        <v>28.683430400000002</v>
      </c>
      <c r="G24" s="223">
        <v>10.32</v>
      </c>
      <c r="H24" s="223">
        <f t="shared" ref="H24" si="9">G24*$P$6/1000</f>
        <v>25.452628800000003</v>
      </c>
      <c r="I24" s="223">
        <v>1.04</v>
      </c>
      <c r="J24" s="223">
        <f t="shared" ref="J24" si="10">I24*$P$7/1000</f>
        <v>3.2308016000000004</v>
      </c>
      <c r="K24" s="155"/>
      <c r="L24" s="154"/>
      <c r="M24" s="154"/>
      <c r="N24" s="106"/>
      <c r="O24" s="154"/>
      <c r="P24" s="223">
        <f t="shared" ref="P24" si="11">E24*F24</f>
        <v>130.50960832000001</v>
      </c>
      <c r="Q24" s="223">
        <f t="shared" ref="Q24" si="12">O24+O25+O26+O27</f>
        <v>0</v>
      </c>
      <c r="R24" s="223">
        <f t="shared" ref="R24" si="13">Q24*1.02*1.05*$R$12</f>
        <v>0</v>
      </c>
    </row>
    <row r="25" spans="1:18" ht="13.5" customHeight="1">
      <c r="A25" s="216"/>
      <c r="B25" s="285"/>
      <c r="C25" s="288"/>
      <c r="D25" s="219"/>
      <c r="E25" s="223"/>
      <c r="F25" s="223"/>
      <c r="G25" s="223"/>
      <c r="H25" s="223"/>
      <c r="I25" s="223"/>
      <c r="J25" s="223"/>
      <c r="K25" s="155"/>
      <c r="L25" s="154"/>
      <c r="M25" s="154"/>
      <c r="N25" s="106"/>
      <c r="O25" s="154"/>
      <c r="P25" s="223"/>
      <c r="Q25" s="216"/>
      <c r="R25" s="223"/>
    </row>
    <row r="26" spans="1:18" ht="13.5" customHeight="1">
      <c r="A26" s="216"/>
      <c r="B26" s="285"/>
      <c r="C26" s="288"/>
      <c r="D26" s="219"/>
      <c r="E26" s="223"/>
      <c r="F26" s="223"/>
      <c r="G26" s="223"/>
      <c r="H26" s="223"/>
      <c r="I26" s="223"/>
      <c r="J26" s="223"/>
      <c r="K26" s="155"/>
      <c r="L26" s="154"/>
      <c r="M26" s="154"/>
      <c r="N26" s="106"/>
      <c r="O26" s="154"/>
      <c r="P26" s="223"/>
      <c r="Q26" s="216"/>
      <c r="R26" s="223"/>
    </row>
    <row r="27" spans="1:18" ht="32.25" customHeight="1">
      <c r="A27" s="216"/>
      <c r="B27" s="286"/>
      <c r="C27" s="289"/>
      <c r="D27" s="219"/>
      <c r="E27" s="223"/>
      <c r="F27" s="223"/>
      <c r="G27" s="223"/>
      <c r="H27" s="223"/>
      <c r="I27" s="223"/>
      <c r="J27" s="223"/>
      <c r="K27" s="155"/>
      <c r="L27" s="154"/>
      <c r="M27" s="154"/>
      <c r="N27" s="106"/>
      <c r="O27" s="154"/>
      <c r="P27" s="223"/>
      <c r="Q27" s="216"/>
      <c r="R27" s="223"/>
    </row>
    <row r="28" spans="1:18" ht="13.5" customHeight="1">
      <c r="A28" s="216">
        <v>4</v>
      </c>
      <c r="B28" s="251" t="s">
        <v>162</v>
      </c>
      <c r="C28" s="240" t="s">
        <v>332</v>
      </c>
      <c r="D28" s="219" t="s">
        <v>134</v>
      </c>
      <c r="E28" s="223">
        <v>11.2</v>
      </c>
      <c r="F28" s="223">
        <f>H28+J28+R28</f>
        <v>18.627692000000003</v>
      </c>
      <c r="G28" s="223">
        <v>3.9</v>
      </c>
      <c r="H28" s="223">
        <f t="shared" ref="H28:H32" si="14">G28*$P$6/1000</f>
        <v>9.6187260000000006</v>
      </c>
      <c r="I28" s="223">
        <v>2.9</v>
      </c>
      <c r="J28" s="223">
        <f t="shared" ref="J28" si="15">I28*$P$7/1000</f>
        <v>9.0089660000000009</v>
      </c>
      <c r="K28" s="155"/>
      <c r="L28" s="154"/>
      <c r="M28" s="154"/>
      <c r="N28" s="154"/>
      <c r="O28" s="154"/>
      <c r="P28" s="223">
        <f t="shared" ref="P28" si="16">E28*F28</f>
        <v>208.63015040000002</v>
      </c>
      <c r="Q28" s="223">
        <f t="shared" ref="Q28" si="17">O28+O29+O30+O31</f>
        <v>0</v>
      </c>
      <c r="R28" s="223">
        <f t="shared" ref="R28" si="18">Q28*1.02*1.05*$R$12</f>
        <v>0</v>
      </c>
    </row>
    <row r="29" spans="1:18" ht="13.5" customHeight="1">
      <c r="A29" s="216"/>
      <c r="B29" s="251"/>
      <c r="C29" s="240"/>
      <c r="D29" s="219"/>
      <c r="E29" s="223"/>
      <c r="F29" s="223"/>
      <c r="G29" s="223"/>
      <c r="H29" s="223"/>
      <c r="I29" s="223"/>
      <c r="J29" s="223"/>
      <c r="K29" s="155"/>
      <c r="L29" s="154"/>
      <c r="M29" s="154"/>
      <c r="N29" s="154"/>
      <c r="O29" s="154"/>
      <c r="P29" s="223"/>
      <c r="Q29" s="216"/>
      <c r="R29" s="223"/>
    </row>
    <row r="30" spans="1:18" ht="13.5" customHeight="1">
      <c r="A30" s="216"/>
      <c r="B30" s="251"/>
      <c r="C30" s="240"/>
      <c r="D30" s="219"/>
      <c r="E30" s="223"/>
      <c r="F30" s="223"/>
      <c r="G30" s="223"/>
      <c r="H30" s="223"/>
      <c r="I30" s="223"/>
      <c r="J30" s="223"/>
      <c r="K30" s="155"/>
      <c r="L30" s="154"/>
      <c r="M30" s="154"/>
      <c r="N30" s="154"/>
      <c r="O30" s="154"/>
      <c r="P30" s="223"/>
      <c r="Q30" s="216"/>
      <c r="R30" s="223"/>
    </row>
    <row r="31" spans="1:18" ht="34.5" customHeight="1">
      <c r="A31" s="216"/>
      <c r="B31" s="251"/>
      <c r="C31" s="240"/>
      <c r="D31" s="219"/>
      <c r="E31" s="223"/>
      <c r="F31" s="223"/>
      <c r="G31" s="223"/>
      <c r="H31" s="223"/>
      <c r="I31" s="223"/>
      <c r="J31" s="223"/>
      <c r="K31" s="155"/>
      <c r="L31" s="154"/>
      <c r="M31" s="154"/>
      <c r="N31" s="154"/>
      <c r="O31" s="154"/>
      <c r="P31" s="223"/>
      <c r="Q31" s="216"/>
      <c r="R31" s="223"/>
    </row>
    <row r="32" spans="1:18" ht="13.5" customHeight="1">
      <c r="A32" s="216">
        <v>5</v>
      </c>
      <c r="B32" s="251" t="s">
        <v>160</v>
      </c>
      <c r="C32" s="240" t="s">
        <v>166</v>
      </c>
      <c r="D32" s="219" t="s">
        <v>161</v>
      </c>
      <c r="E32" s="223">
        <v>0.5</v>
      </c>
      <c r="F32" s="223">
        <f>H32+J32+R32</f>
        <v>66.388848800000005</v>
      </c>
      <c r="G32" s="223">
        <v>11.4</v>
      </c>
      <c r="H32" s="223">
        <f t="shared" si="14"/>
        <v>28.116276000000003</v>
      </c>
      <c r="I32" s="223">
        <v>12.32</v>
      </c>
      <c r="J32" s="223">
        <f t="shared" ref="J32" si="19">I32*$P$7/1000</f>
        <v>38.272572799999999</v>
      </c>
      <c r="K32" s="155"/>
      <c r="L32" s="154"/>
      <c r="M32" s="154"/>
      <c r="N32" s="154"/>
      <c r="O32" s="154"/>
      <c r="P32" s="223">
        <f t="shared" ref="P32" si="20">E32*F32</f>
        <v>33.194424400000003</v>
      </c>
      <c r="Q32" s="223">
        <f t="shared" ref="Q32" si="21">O32+O33+O34+O35</f>
        <v>0</v>
      </c>
      <c r="R32" s="223">
        <f t="shared" ref="R32" si="22">Q32*1.02*1.05*$R$12</f>
        <v>0</v>
      </c>
    </row>
    <row r="33" spans="1:18" ht="13.5" customHeight="1">
      <c r="A33" s="216"/>
      <c r="B33" s="251"/>
      <c r="C33" s="240"/>
      <c r="D33" s="219"/>
      <c r="E33" s="223"/>
      <c r="F33" s="223"/>
      <c r="G33" s="223"/>
      <c r="H33" s="223"/>
      <c r="I33" s="223"/>
      <c r="J33" s="223"/>
      <c r="K33" s="155"/>
      <c r="L33" s="154"/>
      <c r="M33" s="154"/>
      <c r="N33" s="154"/>
      <c r="O33" s="154"/>
      <c r="P33" s="223"/>
      <c r="Q33" s="216"/>
      <c r="R33" s="223"/>
    </row>
    <row r="34" spans="1:18" ht="13.5" customHeight="1">
      <c r="A34" s="216"/>
      <c r="B34" s="251"/>
      <c r="C34" s="240"/>
      <c r="D34" s="219"/>
      <c r="E34" s="223"/>
      <c r="F34" s="223"/>
      <c r="G34" s="223"/>
      <c r="H34" s="223"/>
      <c r="I34" s="223"/>
      <c r="J34" s="223"/>
      <c r="K34" s="155"/>
      <c r="L34" s="154"/>
      <c r="M34" s="154"/>
      <c r="N34" s="154"/>
      <c r="O34" s="154"/>
      <c r="P34" s="223"/>
      <c r="Q34" s="216"/>
      <c r="R34" s="223"/>
    </row>
    <row r="35" spans="1:18" ht="54.75" customHeight="1">
      <c r="A35" s="216"/>
      <c r="B35" s="251"/>
      <c r="C35" s="240"/>
      <c r="D35" s="219"/>
      <c r="E35" s="223"/>
      <c r="F35" s="223"/>
      <c r="G35" s="223"/>
      <c r="H35" s="223"/>
      <c r="I35" s="223"/>
      <c r="J35" s="223"/>
      <c r="K35" s="155"/>
      <c r="L35" s="154"/>
      <c r="M35" s="154"/>
      <c r="N35" s="154"/>
      <c r="O35" s="154"/>
      <c r="P35" s="223"/>
      <c r="Q35" s="216"/>
      <c r="R35" s="223"/>
    </row>
    <row r="36" spans="1:18" ht="13.5" customHeight="1">
      <c r="A36" s="216">
        <v>6</v>
      </c>
      <c r="B36" s="251" t="s">
        <v>162</v>
      </c>
      <c r="C36" s="240" t="s">
        <v>366</v>
      </c>
      <c r="D36" s="219" t="s">
        <v>134</v>
      </c>
      <c r="E36" s="223">
        <v>3.8</v>
      </c>
      <c r="F36" s="223">
        <f>H36+J36+R36</f>
        <v>18.627692000000003</v>
      </c>
      <c r="G36" s="223">
        <v>3.9</v>
      </c>
      <c r="H36" s="223">
        <f t="shared" ref="H36" si="23">G36*$P$6/1000</f>
        <v>9.6187260000000006</v>
      </c>
      <c r="I36" s="223">
        <v>2.9</v>
      </c>
      <c r="J36" s="223">
        <f t="shared" ref="J36" si="24">I36*$P$7/1000</f>
        <v>9.0089660000000009</v>
      </c>
      <c r="K36" s="155"/>
      <c r="L36" s="154"/>
      <c r="M36" s="154"/>
      <c r="N36" s="106"/>
      <c r="O36" s="154"/>
      <c r="P36" s="223">
        <f t="shared" ref="P36" si="25">E36*F36</f>
        <v>70.785229600000008</v>
      </c>
      <c r="Q36" s="223">
        <f t="shared" ref="Q36" si="26">O36+O37+O38+O39</f>
        <v>0</v>
      </c>
      <c r="R36" s="223">
        <f t="shared" ref="R36" si="27">Q36*1.02*1.05*$R$12</f>
        <v>0</v>
      </c>
    </row>
    <row r="37" spans="1:18" ht="13.5" customHeight="1">
      <c r="A37" s="216"/>
      <c r="B37" s="251"/>
      <c r="C37" s="240"/>
      <c r="D37" s="219"/>
      <c r="E37" s="223"/>
      <c r="F37" s="223"/>
      <c r="G37" s="223"/>
      <c r="H37" s="223"/>
      <c r="I37" s="223"/>
      <c r="J37" s="223"/>
      <c r="K37" s="155"/>
      <c r="L37" s="154"/>
      <c r="M37" s="154"/>
      <c r="N37" s="106"/>
      <c r="O37" s="154"/>
      <c r="P37" s="223"/>
      <c r="Q37" s="216"/>
      <c r="R37" s="223"/>
    </row>
    <row r="38" spans="1:18" ht="13.5" customHeight="1">
      <c r="A38" s="216"/>
      <c r="B38" s="251"/>
      <c r="C38" s="240"/>
      <c r="D38" s="219"/>
      <c r="E38" s="223"/>
      <c r="F38" s="223"/>
      <c r="G38" s="223"/>
      <c r="H38" s="223"/>
      <c r="I38" s="223"/>
      <c r="J38" s="223"/>
      <c r="K38" s="155"/>
      <c r="L38" s="154"/>
      <c r="M38" s="154"/>
      <c r="N38" s="106"/>
      <c r="O38" s="154"/>
      <c r="P38" s="223"/>
      <c r="Q38" s="216"/>
      <c r="R38" s="223"/>
    </row>
    <row r="39" spans="1:18" ht="34.5" customHeight="1">
      <c r="A39" s="216"/>
      <c r="B39" s="251"/>
      <c r="C39" s="240"/>
      <c r="D39" s="219"/>
      <c r="E39" s="223"/>
      <c r="F39" s="223"/>
      <c r="G39" s="223"/>
      <c r="H39" s="223"/>
      <c r="I39" s="223"/>
      <c r="J39" s="223"/>
      <c r="K39" s="155"/>
      <c r="L39" s="154"/>
      <c r="M39" s="154"/>
      <c r="N39" s="106"/>
      <c r="O39" s="154"/>
      <c r="P39" s="223"/>
      <c r="Q39" s="216"/>
      <c r="R39" s="223"/>
    </row>
    <row r="40" spans="1:18" ht="13.5" customHeight="1">
      <c r="A40" s="216">
        <v>7</v>
      </c>
      <c r="B40" s="251" t="s">
        <v>257</v>
      </c>
      <c r="C40" s="240" t="s">
        <v>258</v>
      </c>
      <c r="D40" s="219" t="s">
        <v>133</v>
      </c>
      <c r="E40" s="223">
        <v>43.1</v>
      </c>
      <c r="F40" s="223">
        <f>H40+J40+R40</f>
        <v>1.0851896000000001</v>
      </c>
      <c r="G40" s="223">
        <v>0.44</v>
      </c>
      <c r="H40" s="223">
        <f t="shared" ref="H40" si="28">G40*$P$6/1000</f>
        <v>1.0851896000000001</v>
      </c>
      <c r="I40" s="223">
        <v>0</v>
      </c>
      <c r="J40" s="223">
        <f t="shared" ref="J40" si="29">I40*$P$7/1000</f>
        <v>0</v>
      </c>
      <c r="K40" s="155"/>
      <c r="L40" s="154"/>
      <c r="M40" s="154"/>
      <c r="N40" s="106"/>
      <c r="O40" s="154"/>
      <c r="P40" s="223">
        <f t="shared" ref="P40" si="30">E40*F40</f>
        <v>46.771671760000004</v>
      </c>
      <c r="Q40" s="223">
        <f t="shared" ref="Q40" si="31">O40+O41+O42+O43</f>
        <v>0</v>
      </c>
      <c r="R40" s="223">
        <f t="shared" ref="R40" si="32">Q40*1.02*1.05*$R$12</f>
        <v>0</v>
      </c>
    </row>
    <row r="41" spans="1:18" ht="13.5" customHeight="1">
      <c r="A41" s="216"/>
      <c r="B41" s="251"/>
      <c r="C41" s="240"/>
      <c r="D41" s="219"/>
      <c r="E41" s="223"/>
      <c r="F41" s="223"/>
      <c r="G41" s="223"/>
      <c r="H41" s="223"/>
      <c r="I41" s="223"/>
      <c r="J41" s="223"/>
      <c r="K41" s="155"/>
      <c r="L41" s="154"/>
      <c r="M41" s="154"/>
      <c r="N41" s="106"/>
      <c r="O41" s="154"/>
      <c r="P41" s="223"/>
      <c r="Q41" s="216"/>
      <c r="R41" s="223"/>
    </row>
    <row r="42" spans="1:18" ht="13.5" customHeight="1">
      <c r="A42" s="216"/>
      <c r="B42" s="251"/>
      <c r="C42" s="240"/>
      <c r="D42" s="219"/>
      <c r="E42" s="223"/>
      <c r="F42" s="223"/>
      <c r="G42" s="223"/>
      <c r="H42" s="223"/>
      <c r="I42" s="223"/>
      <c r="J42" s="223"/>
      <c r="K42" s="155"/>
      <c r="L42" s="154"/>
      <c r="M42" s="154"/>
      <c r="N42" s="106"/>
      <c r="O42" s="154"/>
      <c r="P42" s="223"/>
      <c r="Q42" s="216"/>
      <c r="R42" s="223"/>
    </row>
    <row r="43" spans="1:18">
      <c r="A43" s="216"/>
      <c r="B43" s="251"/>
      <c r="C43" s="240"/>
      <c r="D43" s="219"/>
      <c r="E43" s="223"/>
      <c r="F43" s="223"/>
      <c r="G43" s="223"/>
      <c r="H43" s="223"/>
      <c r="I43" s="223"/>
      <c r="J43" s="223"/>
      <c r="K43" s="155"/>
      <c r="L43" s="154"/>
      <c r="M43" s="154"/>
      <c r="N43" s="106"/>
      <c r="O43" s="154"/>
      <c r="P43" s="223"/>
      <c r="Q43" s="216"/>
      <c r="R43" s="223"/>
    </row>
    <row r="44" spans="1:18" ht="12" customHeight="1">
      <c r="A44" s="216">
        <v>8</v>
      </c>
      <c r="B44" s="219" t="s">
        <v>165</v>
      </c>
      <c r="C44" s="228" t="s">
        <v>338</v>
      </c>
      <c r="D44" s="219" t="s">
        <v>101</v>
      </c>
      <c r="E44" s="223">
        <f>558*0.05</f>
        <v>27.900000000000002</v>
      </c>
      <c r="F44" s="223">
        <f>H44+J44+R44</f>
        <v>4.4727242</v>
      </c>
      <c r="G44" s="223">
        <v>0.82599999999999996</v>
      </c>
      <c r="H44" s="223">
        <f t="shared" ref="H44" si="33">G44*$P$6/1000</f>
        <v>2.03719684</v>
      </c>
      <c r="I44" s="231">
        <v>0.78400000000000003</v>
      </c>
      <c r="J44" s="223">
        <f t="shared" ref="J44" si="34">I44*$P$7/1000</f>
        <v>2.43552736</v>
      </c>
      <c r="K44" s="155"/>
      <c r="L44" s="154"/>
      <c r="M44" s="154"/>
      <c r="N44" s="107"/>
      <c r="O44" s="153"/>
      <c r="P44" s="223">
        <f>E44*F44</f>
        <v>124.78900518</v>
      </c>
      <c r="Q44" s="223">
        <f t="shared" ref="Q44" si="35">O44+O45+O46+O47</f>
        <v>0</v>
      </c>
      <c r="R44" s="223">
        <f t="shared" ref="R44" si="36">Q44*1.02*1.05*$R$12</f>
        <v>0</v>
      </c>
    </row>
    <row r="45" spans="1:18" ht="12" customHeight="1">
      <c r="A45" s="216"/>
      <c r="B45" s="219"/>
      <c r="C45" s="229"/>
      <c r="D45" s="219"/>
      <c r="E45" s="223"/>
      <c r="F45" s="223"/>
      <c r="G45" s="223"/>
      <c r="H45" s="223"/>
      <c r="I45" s="232"/>
      <c r="J45" s="223"/>
      <c r="K45" s="155"/>
      <c r="L45" s="154"/>
      <c r="M45" s="154"/>
      <c r="N45" s="106"/>
      <c r="O45" s="154"/>
      <c r="P45" s="223"/>
      <c r="Q45" s="216"/>
      <c r="R45" s="223"/>
    </row>
    <row r="46" spans="1:18" ht="12" customHeight="1">
      <c r="A46" s="216"/>
      <c r="B46" s="219"/>
      <c r="C46" s="229"/>
      <c r="D46" s="219"/>
      <c r="E46" s="223"/>
      <c r="F46" s="223"/>
      <c r="G46" s="223"/>
      <c r="H46" s="223"/>
      <c r="I46" s="232"/>
      <c r="J46" s="223"/>
      <c r="K46" s="155"/>
      <c r="L46" s="154"/>
      <c r="M46" s="163"/>
      <c r="N46" s="106"/>
      <c r="O46" s="153"/>
      <c r="P46" s="223"/>
      <c r="Q46" s="216"/>
      <c r="R46" s="223"/>
    </row>
    <row r="47" spans="1:18" ht="12" customHeight="1">
      <c r="A47" s="216"/>
      <c r="B47" s="219"/>
      <c r="C47" s="230"/>
      <c r="D47" s="219"/>
      <c r="E47" s="223"/>
      <c r="F47" s="223"/>
      <c r="G47" s="223"/>
      <c r="H47" s="223"/>
      <c r="I47" s="233"/>
      <c r="J47" s="223"/>
      <c r="K47" s="155"/>
      <c r="L47" s="154"/>
      <c r="M47" s="154"/>
      <c r="N47" s="106"/>
      <c r="O47" s="154"/>
      <c r="P47" s="223"/>
      <c r="Q47" s="216"/>
      <c r="R47" s="223"/>
    </row>
    <row r="48" spans="1:18" s="85" customFormat="1" ht="13.5" customHeight="1">
      <c r="A48" s="216">
        <v>9</v>
      </c>
      <c r="B48" s="219" t="s">
        <v>220</v>
      </c>
      <c r="C48" s="240" t="s">
        <v>221</v>
      </c>
      <c r="D48" s="219" t="s">
        <v>101</v>
      </c>
      <c r="E48" s="223">
        <f>558*0.15</f>
        <v>83.7</v>
      </c>
      <c r="F48" s="223">
        <f>H48+J48+R48</f>
        <v>0.56089728000000005</v>
      </c>
      <c r="G48" s="223">
        <v>7.0099999999999996E-2</v>
      </c>
      <c r="H48" s="223">
        <f t="shared" ref="H48" si="37">G48*$P$6/1000</f>
        <v>0.17289043400000001</v>
      </c>
      <c r="I48" s="223">
        <v>0.1249</v>
      </c>
      <c r="J48" s="223">
        <f t="shared" ref="J48" si="38">I48*$P$7/1000</f>
        <v>0.38800684600000002</v>
      </c>
      <c r="K48" s="108"/>
      <c r="L48" s="154"/>
      <c r="M48" s="153"/>
      <c r="N48" s="109"/>
      <c r="O48" s="153"/>
      <c r="P48" s="223">
        <f>E48*F48</f>
        <v>46.947102336000007</v>
      </c>
      <c r="Q48" s="223">
        <f>O48+O49+O50+O51</f>
        <v>0</v>
      </c>
      <c r="R48" s="278">
        <f t="shared" ref="R48" si="39">Q48*1.02*1.05*$R$14</f>
        <v>0</v>
      </c>
    </row>
    <row r="49" spans="1:18" s="85" customFormat="1" ht="13.5" customHeight="1">
      <c r="A49" s="216"/>
      <c r="B49" s="219"/>
      <c r="C49" s="240"/>
      <c r="D49" s="219"/>
      <c r="E49" s="223"/>
      <c r="F49" s="223"/>
      <c r="G49" s="223"/>
      <c r="H49" s="223"/>
      <c r="I49" s="223"/>
      <c r="J49" s="223"/>
      <c r="K49" s="108"/>
      <c r="L49" s="154"/>
      <c r="M49" s="154"/>
      <c r="N49" s="106"/>
      <c r="O49" s="154"/>
      <c r="P49" s="223"/>
      <c r="Q49" s="216"/>
      <c r="R49" s="279"/>
    </row>
    <row r="50" spans="1:18" s="85" customFormat="1" ht="13.5" customHeight="1">
      <c r="A50" s="216"/>
      <c r="B50" s="219"/>
      <c r="C50" s="240"/>
      <c r="D50" s="219"/>
      <c r="E50" s="223"/>
      <c r="F50" s="223"/>
      <c r="G50" s="223"/>
      <c r="H50" s="223"/>
      <c r="I50" s="223"/>
      <c r="J50" s="223"/>
      <c r="K50" s="108"/>
      <c r="L50" s="154"/>
      <c r="M50" s="163"/>
      <c r="N50" s="109"/>
      <c r="O50" s="153"/>
      <c r="P50" s="223"/>
      <c r="Q50" s="216"/>
      <c r="R50" s="279"/>
    </row>
    <row r="51" spans="1:18" s="85" customFormat="1" ht="13.5" customHeight="1">
      <c r="A51" s="216"/>
      <c r="B51" s="219"/>
      <c r="C51" s="240"/>
      <c r="D51" s="219"/>
      <c r="E51" s="223"/>
      <c r="F51" s="223"/>
      <c r="G51" s="223"/>
      <c r="H51" s="223"/>
      <c r="I51" s="223"/>
      <c r="J51" s="223"/>
      <c r="K51" s="108"/>
      <c r="L51" s="154"/>
      <c r="M51" s="154"/>
      <c r="N51" s="106"/>
      <c r="O51" s="154"/>
      <c r="P51" s="223"/>
      <c r="Q51" s="216"/>
      <c r="R51" s="280"/>
    </row>
    <row r="52" spans="1:18" ht="13.5" customHeight="1">
      <c r="A52" s="216">
        <v>10</v>
      </c>
      <c r="B52" s="251" t="s">
        <v>238</v>
      </c>
      <c r="C52" s="240" t="s">
        <v>333</v>
      </c>
      <c r="D52" s="219" t="s">
        <v>132</v>
      </c>
      <c r="E52" s="223">
        <v>3.9</v>
      </c>
      <c r="F52" s="223">
        <f>H52+J52+R52</f>
        <v>0.52708312000000002</v>
      </c>
      <c r="G52" s="223">
        <v>0.186</v>
      </c>
      <c r="H52" s="223">
        <f t="shared" ref="H52" si="40">G52*$P$6/1000</f>
        <v>0.45873924000000005</v>
      </c>
      <c r="I52" s="223">
        <v>2.1999999999999999E-2</v>
      </c>
      <c r="J52" s="223">
        <f t="shared" ref="J52" si="41">I52*$P$7/1000</f>
        <v>6.8343879999999996E-2</v>
      </c>
      <c r="K52" s="155"/>
      <c r="L52" s="154"/>
      <c r="M52" s="154"/>
      <c r="N52" s="106"/>
      <c r="O52" s="154"/>
      <c r="P52" s="223">
        <f t="shared" ref="P52" si="42">E52*F52</f>
        <v>2.055624168</v>
      </c>
      <c r="Q52" s="223">
        <f t="shared" ref="Q52" si="43">O52+O53+O54+O55</f>
        <v>0</v>
      </c>
      <c r="R52" s="223">
        <f t="shared" ref="R52" si="44">Q52*1.02*1.05*$R$12</f>
        <v>0</v>
      </c>
    </row>
    <row r="53" spans="1:18" ht="13.5" customHeight="1">
      <c r="A53" s="216"/>
      <c r="B53" s="251"/>
      <c r="C53" s="240"/>
      <c r="D53" s="219"/>
      <c r="E53" s="223"/>
      <c r="F53" s="223"/>
      <c r="G53" s="223"/>
      <c r="H53" s="223"/>
      <c r="I53" s="223"/>
      <c r="J53" s="223"/>
      <c r="K53" s="155"/>
      <c r="L53" s="154"/>
      <c r="M53" s="154"/>
      <c r="N53" s="106"/>
      <c r="O53" s="154"/>
      <c r="P53" s="223"/>
      <c r="Q53" s="216"/>
      <c r="R53" s="223"/>
    </row>
    <row r="54" spans="1:18" ht="13.5" customHeight="1">
      <c r="A54" s="216"/>
      <c r="B54" s="251"/>
      <c r="C54" s="240"/>
      <c r="D54" s="219"/>
      <c r="E54" s="223"/>
      <c r="F54" s="223"/>
      <c r="G54" s="223"/>
      <c r="H54" s="223"/>
      <c r="I54" s="223"/>
      <c r="J54" s="223"/>
      <c r="K54" s="155"/>
      <c r="L54" s="154"/>
      <c r="M54" s="154"/>
      <c r="N54" s="106"/>
      <c r="O54" s="154"/>
      <c r="P54" s="223"/>
      <c r="Q54" s="216"/>
      <c r="R54" s="223"/>
    </row>
    <row r="55" spans="1:18" ht="34.5" customHeight="1">
      <c r="A55" s="216"/>
      <c r="B55" s="251"/>
      <c r="C55" s="240"/>
      <c r="D55" s="219"/>
      <c r="E55" s="223"/>
      <c r="F55" s="223"/>
      <c r="G55" s="223"/>
      <c r="H55" s="223"/>
      <c r="I55" s="223"/>
      <c r="J55" s="223"/>
      <c r="K55" s="155"/>
      <c r="L55" s="154"/>
      <c r="M55" s="154"/>
      <c r="N55" s="106"/>
      <c r="O55" s="154"/>
      <c r="P55" s="223"/>
      <c r="Q55" s="216"/>
      <c r="R55" s="223"/>
    </row>
    <row r="56" spans="1:18" ht="13.5" customHeight="1">
      <c r="A56" s="216">
        <v>11</v>
      </c>
      <c r="B56" s="251" t="s">
        <v>348</v>
      </c>
      <c r="C56" s="240" t="s">
        <v>349</v>
      </c>
      <c r="D56" s="219" t="s">
        <v>133</v>
      </c>
      <c r="E56" s="223">
        <v>171.2</v>
      </c>
      <c r="F56" s="223">
        <f>H56+J56+R56</f>
        <v>0.57639941000000006</v>
      </c>
      <c r="G56" s="223">
        <v>0.223</v>
      </c>
      <c r="H56" s="223">
        <f t="shared" ref="H56" si="45">G56*$P$6/1000</f>
        <v>0.54999382000000008</v>
      </c>
      <c r="I56" s="223">
        <v>8.5000000000000006E-3</v>
      </c>
      <c r="J56" s="223">
        <f t="shared" ref="J56" si="46">I56*$P$7/1000</f>
        <v>2.640559E-2</v>
      </c>
      <c r="K56" s="155"/>
      <c r="L56" s="154"/>
      <c r="M56" s="154"/>
      <c r="N56" s="154"/>
      <c r="O56" s="154"/>
      <c r="P56" s="223">
        <f t="shared" ref="P56" si="47">E56*F56</f>
        <v>98.679578992000003</v>
      </c>
      <c r="Q56" s="223">
        <f t="shared" ref="Q56" si="48">O56+O57+O58+O59</f>
        <v>0</v>
      </c>
      <c r="R56" s="223">
        <f t="shared" ref="R56" si="49">Q56*1.02*1.05*$R$12</f>
        <v>0</v>
      </c>
    </row>
    <row r="57" spans="1:18" ht="13.5" customHeight="1">
      <c r="A57" s="216"/>
      <c r="B57" s="251"/>
      <c r="C57" s="240"/>
      <c r="D57" s="219"/>
      <c r="E57" s="223"/>
      <c r="F57" s="223"/>
      <c r="G57" s="223"/>
      <c r="H57" s="223"/>
      <c r="I57" s="223"/>
      <c r="J57" s="223"/>
      <c r="K57" s="155"/>
      <c r="L57" s="154"/>
      <c r="M57" s="154"/>
      <c r="N57" s="154"/>
      <c r="O57" s="154"/>
      <c r="P57" s="223"/>
      <c r="Q57" s="216"/>
      <c r="R57" s="223"/>
    </row>
    <row r="58" spans="1:18" ht="13.5" customHeight="1">
      <c r="A58" s="216"/>
      <c r="B58" s="251"/>
      <c r="C58" s="240"/>
      <c r="D58" s="219"/>
      <c r="E58" s="223"/>
      <c r="F58" s="223"/>
      <c r="G58" s="223"/>
      <c r="H58" s="223"/>
      <c r="I58" s="223"/>
      <c r="J58" s="223"/>
      <c r="K58" s="155"/>
      <c r="L58" s="154"/>
      <c r="M58" s="154"/>
      <c r="N58" s="154"/>
      <c r="O58" s="154"/>
      <c r="P58" s="223"/>
      <c r="Q58" s="216"/>
      <c r="R58" s="223"/>
    </row>
    <row r="59" spans="1:18" ht="34.5" customHeight="1">
      <c r="A59" s="216"/>
      <c r="B59" s="251"/>
      <c r="C59" s="240"/>
      <c r="D59" s="219"/>
      <c r="E59" s="223"/>
      <c r="F59" s="223"/>
      <c r="G59" s="223"/>
      <c r="H59" s="223"/>
      <c r="I59" s="223"/>
      <c r="J59" s="223"/>
      <c r="K59" s="155"/>
      <c r="L59" s="154"/>
      <c r="M59" s="154"/>
      <c r="N59" s="154"/>
      <c r="O59" s="154"/>
      <c r="P59" s="223"/>
      <c r="Q59" s="216"/>
      <c r="R59" s="223"/>
    </row>
    <row r="60" spans="1:18" ht="13.5" customHeight="1">
      <c r="A60" s="216">
        <v>12</v>
      </c>
      <c r="B60" s="251" t="s">
        <v>350</v>
      </c>
      <c r="C60" s="240" t="s">
        <v>351</v>
      </c>
      <c r="D60" s="219" t="s">
        <v>278</v>
      </c>
      <c r="E60" s="223">
        <v>1</v>
      </c>
      <c r="F60" s="223">
        <f>H60+J60+R60</f>
        <v>9.3364100000000008</v>
      </c>
      <c r="G60" s="223">
        <v>2.4</v>
      </c>
      <c r="H60" s="223">
        <f t="shared" ref="H60" si="50">G60*$P$6/1000</f>
        <v>5.9192160000000005</v>
      </c>
      <c r="I60" s="223">
        <v>1.1000000000000001</v>
      </c>
      <c r="J60" s="223">
        <f t="shared" ref="J60" si="51">I60*$P$7/1000</f>
        <v>3.4171940000000003</v>
      </c>
      <c r="K60" s="155"/>
      <c r="L60" s="154"/>
      <c r="M60" s="154"/>
      <c r="N60" s="154"/>
      <c r="O60" s="154"/>
      <c r="P60" s="223">
        <f t="shared" ref="P60" si="52">E60*F60</f>
        <v>9.3364100000000008</v>
      </c>
      <c r="Q60" s="223">
        <f t="shared" ref="Q60" si="53">O60+O61+O62+O63</f>
        <v>0</v>
      </c>
      <c r="R60" s="223">
        <f t="shared" ref="R60" si="54">Q60*1.02*1.05*$R$12</f>
        <v>0</v>
      </c>
    </row>
    <row r="61" spans="1:18" ht="13.5" customHeight="1">
      <c r="A61" s="216"/>
      <c r="B61" s="251"/>
      <c r="C61" s="240"/>
      <c r="D61" s="219"/>
      <c r="E61" s="223"/>
      <c r="F61" s="223"/>
      <c r="G61" s="223"/>
      <c r="H61" s="223"/>
      <c r="I61" s="223"/>
      <c r="J61" s="223"/>
      <c r="K61" s="155"/>
      <c r="L61" s="154"/>
      <c r="M61" s="154"/>
      <c r="N61" s="154"/>
      <c r="O61" s="154"/>
      <c r="P61" s="223"/>
      <c r="Q61" s="216"/>
      <c r="R61" s="223"/>
    </row>
    <row r="62" spans="1:18" ht="13.5" customHeight="1">
      <c r="A62" s="216"/>
      <c r="B62" s="251"/>
      <c r="C62" s="240"/>
      <c r="D62" s="219"/>
      <c r="E62" s="223"/>
      <c r="F62" s="223"/>
      <c r="G62" s="223"/>
      <c r="H62" s="223"/>
      <c r="I62" s="223"/>
      <c r="J62" s="223"/>
      <c r="K62" s="155"/>
      <c r="L62" s="154"/>
      <c r="M62" s="154"/>
      <c r="N62" s="154"/>
      <c r="O62" s="154"/>
      <c r="P62" s="223"/>
      <c r="Q62" s="216"/>
      <c r="R62" s="223"/>
    </row>
    <row r="63" spans="1:18" ht="35.25" customHeight="1">
      <c r="A63" s="216"/>
      <c r="B63" s="251"/>
      <c r="C63" s="240"/>
      <c r="D63" s="219"/>
      <c r="E63" s="223"/>
      <c r="F63" s="223"/>
      <c r="G63" s="223"/>
      <c r="H63" s="223"/>
      <c r="I63" s="223"/>
      <c r="J63" s="223"/>
      <c r="K63" s="155"/>
      <c r="L63" s="154"/>
      <c r="M63" s="154"/>
      <c r="N63" s="154"/>
      <c r="O63" s="154"/>
      <c r="P63" s="223"/>
      <c r="Q63" s="216"/>
      <c r="R63" s="223"/>
    </row>
    <row r="64" spans="1:18" ht="13.5" customHeight="1">
      <c r="A64" s="216">
        <v>13</v>
      </c>
      <c r="B64" s="251" t="s">
        <v>334</v>
      </c>
      <c r="C64" s="240" t="s">
        <v>335</v>
      </c>
      <c r="D64" s="219" t="s">
        <v>278</v>
      </c>
      <c r="E64" s="223">
        <v>1</v>
      </c>
      <c r="F64" s="223">
        <f>H64+J64+R64</f>
        <v>7.5718740000000002</v>
      </c>
      <c r="G64" s="223">
        <v>2.73</v>
      </c>
      <c r="H64" s="223">
        <f t="shared" ref="H64" si="55">G64*$P$6/1000</f>
        <v>6.7331082000000002</v>
      </c>
      <c r="I64" s="223">
        <v>0.27</v>
      </c>
      <c r="J64" s="223">
        <f t="shared" ref="J64" si="56">I64*$P$7/1000</f>
        <v>0.83876580000000001</v>
      </c>
      <c r="K64" s="155"/>
      <c r="L64" s="154"/>
      <c r="M64" s="154"/>
      <c r="N64" s="154"/>
      <c r="O64" s="154"/>
      <c r="P64" s="223">
        <f t="shared" ref="P64" si="57">E64*F64</f>
        <v>7.5718740000000002</v>
      </c>
      <c r="Q64" s="223">
        <f t="shared" ref="Q64" si="58">O64+O65+O66+O67</f>
        <v>0</v>
      </c>
      <c r="R64" s="223">
        <f t="shared" ref="R64" si="59">Q64*1.02*1.05*$R$12</f>
        <v>0</v>
      </c>
    </row>
    <row r="65" spans="1:18" ht="13.5" customHeight="1">
      <c r="A65" s="216"/>
      <c r="B65" s="251"/>
      <c r="C65" s="240"/>
      <c r="D65" s="219"/>
      <c r="E65" s="223"/>
      <c r="F65" s="223"/>
      <c r="G65" s="223"/>
      <c r="H65" s="223"/>
      <c r="I65" s="223"/>
      <c r="J65" s="223"/>
      <c r="K65" s="155"/>
      <c r="L65" s="154"/>
      <c r="M65" s="154"/>
      <c r="N65" s="154"/>
      <c r="O65" s="154"/>
      <c r="P65" s="223"/>
      <c r="Q65" s="216"/>
      <c r="R65" s="223"/>
    </row>
    <row r="66" spans="1:18" ht="13.5" customHeight="1">
      <c r="A66" s="216"/>
      <c r="B66" s="251"/>
      <c r="C66" s="240"/>
      <c r="D66" s="219"/>
      <c r="E66" s="223"/>
      <c r="F66" s="223"/>
      <c r="G66" s="223"/>
      <c r="H66" s="223"/>
      <c r="I66" s="223"/>
      <c r="J66" s="223"/>
      <c r="K66" s="155"/>
      <c r="L66" s="154"/>
      <c r="M66" s="154"/>
      <c r="N66" s="154"/>
      <c r="O66" s="154"/>
      <c r="P66" s="223"/>
      <c r="Q66" s="216"/>
      <c r="R66" s="223"/>
    </row>
    <row r="67" spans="1:18" ht="34.5" customHeight="1">
      <c r="A67" s="216"/>
      <c r="B67" s="251"/>
      <c r="C67" s="240"/>
      <c r="D67" s="219"/>
      <c r="E67" s="223"/>
      <c r="F67" s="223"/>
      <c r="G67" s="223"/>
      <c r="H67" s="223"/>
      <c r="I67" s="223"/>
      <c r="J67" s="223"/>
      <c r="K67" s="155"/>
      <c r="L67" s="154"/>
      <c r="M67" s="154"/>
      <c r="N67" s="154"/>
      <c r="O67" s="154"/>
      <c r="P67" s="223"/>
      <c r="Q67" s="216"/>
      <c r="R67" s="223"/>
    </row>
    <row r="68" spans="1:18" ht="13.5" customHeight="1">
      <c r="A68" s="216">
        <v>14</v>
      </c>
      <c r="B68" s="251" t="s">
        <v>144</v>
      </c>
      <c r="C68" s="240" t="s">
        <v>182</v>
      </c>
      <c r="D68" s="219" t="s">
        <v>143</v>
      </c>
      <c r="E68" s="223">
        <v>3</v>
      </c>
      <c r="F68" s="223">
        <v>5</v>
      </c>
      <c r="G68" s="223">
        <v>0</v>
      </c>
      <c r="H68" s="223">
        <f t="shared" ref="H68" si="60">G68*$P$6/1000</f>
        <v>0</v>
      </c>
      <c r="I68" s="223">
        <v>0</v>
      </c>
      <c r="J68" s="223">
        <f t="shared" ref="J68" si="61">I68*$P$7/1000</f>
        <v>0</v>
      </c>
      <c r="K68" s="155"/>
      <c r="L68" s="154"/>
      <c r="M68" s="154"/>
      <c r="N68" s="106"/>
      <c r="O68" s="154"/>
      <c r="P68" s="223">
        <f t="shared" ref="P68" si="62">E68*F68</f>
        <v>15</v>
      </c>
      <c r="Q68" s="223">
        <f t="shared" ref="Q68" si="63">O68+O69+O70+O71</f>
        <v>0</v>
      </c>
      <c r="R68" s="223">
        <f t="shared" ref="R68" si="64">Q68*1.02*1.05*$R$12</f>
        <v>0</v>
      </c>
    </row>
    <row r="69" spans="1:18" ht="13.5" customHeight="1">
      <c r="A69" s="216"/>
      <c r="B69" s="251"/>
      <c r="C69" s="240"/>
      <c r="D69" s="219"/>
      <c r="E69" s="223"/>
      <c r="F69" s="223"/>
      <c r="G69" s="223"/>
      <c r="H69" s="223"/>
      <c r="I69" s="223"/>
      <c r="J69" s="223"/>
      <c r="K69" s="155"/>
      <c r="L69" s="154"/>
      <c r="M69" s="154"/>
      <c r="N69" s="106"/>
      <c r="O69" s="154"/>
      <c r="P69" s="223"/>
      <c r="Q69" s="216"/>
      <c r="R69" s="223"/>
    </row>
    <row r="70" spans="1:18" ht="13.5" customHeight="1">
      <c r="A70" s="216"/>
      <c r="B70" s="251"/>
      <c r="C70" s="240"/>
      <c r="D70" s="219"/>
      <c r="E70" s="223"/>
      <c r="F70" s="223"/>
      <c r="G70" s="223"/>
      <c r="H70" s="223"/>
      <c r="I70" s="223"/>
      <c r="J70" s="223"/>
      <c r="K70" s="155"/>
      <c r="L70" s="154"/>
      <c r="M70" s="154"/>
      <c r="N70" s="106"/>
      <c r="O70" s="154"/>
      <c r="P70" s="223"/>
      <c r="Q70" s="216"/>
      <c r="R70" s="223"/>
    </row>
    <row r="71" spans="1:18" ht="34.5" customHeight="1">
      <c r="A71" s="216"/>
      <c r="B71" s="251"/>
      <c r="C71" s="240"/>
      <c r="D71" s="219"/>
      <c r="E71" s="223"/>
      <c r="F71" s="223"/>
      <c r="G71" s="223"/>
      <c r="H71" s="223"/>
      <c r="I71" s="223"/>
      <c r="J71" s="223"/>
      <c r="K71" s="155"/>
      <c r="L71" s="154"/>
      <c r="M71" s="154"/>
      <c r="N71" s="106"/>
      <c r="O71" s="154"/>
      <c r="P71" s="223"/>
      <c r="Q71" s="216"/>
      <c r="R71" s="223"/>
    </row>
    <row r="72" spans="1:18" ht="13.5" customHeight="1">
      <c r="A72" s="216">
        <v>15</v>
      </c>
      <c r="B72" s="251" t="s">
        <v>144</v>
      </c>
      <c r="C72" s="240" t="s">
        <v>183</v>
      </c>
      <c r="D72" s="219" t="s">
        <v>143</v>
      </c>
      <c r="E72" s="223">
        <v>15</v>
      </c>
      <c r="F72" s="223">
        <v>4</v>
      </c>
      <c r="G72" s="223">
        <v>0</v>
      </c>
      <c r="H72" s="223">
        <f t="shared" ref="H72" si="65">G72*$P$6/1000</f>
        <v>0</v>
      </c>
      <c r="I72" s="223">
        <v>0</v>
      </c>
      <c r="J72" s="223">
        <f t="shared" ref="J72" si="66">I72*$P$7/1000</f>
        <v>0</v>
      </c>
      <c r="K72" s="155"/>
      <c r="L72" s="154"/>
      <c r="M72" s="154"/>
      <c r="N72" s="106"/>
      <c r="O72" s="154"/>
      <c r="P72" s="223">
        <f t="shared" ref="P72" si="67">E72*F72</f>
        <v>60</v>
      </c>
      <c r="Q72" s="223">
        <f t="shared" ref="Q72" si="68">O72+O73+O74+O75</f>
        <v>0</v>
      </c>
      <c r="R72" s="223">
        <f t="shared" ref="R72" si="69">Q72*1.02*1.05*$R$12</f>
        <v>0</v>
      </c>
    </row>
    <row r="73" spans="1:18" ht="13.5" customHeight="1">
      <c r="A73" s="216"/>
      <c r="B73" s="251"/>
      <c r="C73" s="240"/>
      <c r="D73" s="219"/>
      <c r="E73" s="223"/>
      <c r="F73" s="223"/>
      <c r="G73" s="223"/>
      <c r="H73" s="223"/>
      <c r="I73" s="223"/>
      <c r="J73" s="223"/>
      <c r="K73" s="155"/>
      <c r="L73" s="154"/>
      <c r="M73" s="154"/>
      <c r="N73" s="106"/>
      <c r="O73" s="154"/>
      <c r="P73" s="223"/>
      <c r="Q73" s="216"/>
      <c r="R73" s="223"/>
    </row>
    <row r="74" spans="1:18" ht="13.5" customHeight="1">
      <c r="A74" s="216"/>
      <c r="B74" s="251"/>
      <c r="C74" s="240"/>
      <c r="D74" s="219"/>
      <c r="E74" s="223"/>
      <c r="F74" s="223"/>
      <c r="G74" s="223"/>
      <c r="H74" s="223"/>
      <c r="I74" s="223"/>
      <c r="J74" s="223"/>
      <c r="K74" s="155"/>
      <c r="L74" s="154"/>
      <c r="M74" s="154"/>
      <c r="N74" s="106"/>
      <c r="O74" s="154"/>
      <c r="P74" s="223"/>
      <c r="Q74" s="216"/>
      <c r="R74" s="223"/>
    </row>
    <row r="75" spans="1:18" ht="34.5" customHeight="1">
      <c r="A75" s="216"/>
      <c r="B75" s="251"/>
      <c r="C75" s="240"/>
      <c r="D75" s="219"/>
      <c r="E75" s="223"/>
      <c r="F75" s="223"/>
      <c r="G75" s="223"/>
      <c r="H75" s="223"/>
      <c r="I75" s="223"/>
      <c r="J75" s="223"/>
      <c r="K75" s="155"/>
      <c r="L75" s="154"/>
      <c r="M75" s="154"/>
      <c r="N75" s="106"/>
      <c r="O75" s="154"/>
      <c r="P75" s="223"/>
      <c r="Q75" s="216"/>
      <c r="R75" s="223"/>
    </row>
    <row r="76" spans="1:18" ht="13.5" customHeight="1">
      <c r="A76" s="216">
        <v>16</v>
      </c>
      <c r="B76" s="251" t="s">
        <v>144</v>
      </c>
      <c r="C76" s="240" t="s">
        <v>184</v>
      </c>
      <c r="D76" s="219" t="s">
        <v>143</v>
      </c>
      <c r="E76" s="223">
        <v>4</v>
      </c>
      <c r="F76" s="223">
        <v>2.5</v>
      </c>
      <c r="G76" s="223">
        <v>0</v>
      </c>
      <c r="H76" s="223">
        <f t="shared" ref="H76" si="70">G76*$P$6/1000</f>
        <v>0</v>
      </c>
      <c r="I76" s="223">
        <v>0</v>
      </c>
      <c r="J76" s="223">
        <f t="shared" ref="J76" si="71">I76*$P$7/1000</f>
        <v>0</v>
      </c>
      <c r="K76" s="155"/>
      <c r="L76" s="154"/>
      <c r="M76" s="154"/>
      <c r="N76" s="106"/>
      <c r="O76" s="154"/>
      <c r="P76" s="223">
        <f t="shared" ref="P76" si="72">E76*F76</f>
        <v>10</v>
      </c>
      <c r="Q76" s="223">
        <f t="shared" ref="Q76" si="73">O76+O77+O78+O79</f>
        <v>0</v>
      </c>
      <c r="R76" s="223">
        <f t="shared" ref="R76" si="74">Q76*1.02*1.05*$R$12</f>
        <v>0</v>
      </c>
    </row>
    <row r="77" spans="1:18" ht="13.5" customHeight="1">
      <c r="A77" s="216"/>
      <c r="B77" s="251"/>
      <c r="C77" s="240"/>
      <c r="D77" s="219"/>
      <c r="E77" s="223"/>
      <c r="F77" s="223"/>
      <c r="G77" s="223"/>
      <c r="H77" s="223"/>
      <c r="I77" s="223"/>
      <c r="J77" s="223"/>
      <c r="K77" s="155"/>
      <c r="L77" s="154"/>
      <c r="M77" s="154"/>
      <c r="N77" s="106"/>
      <c r="O77" s="154"/>
      <c r="P77" s="223"/>
      <c r="Q77" s="216"/>
      <c r="R77" s="223"/>
    </row>
    <row r="78" spans="1:18" ht="13.5" customHeight="1">
      <c r="A78" s="216"/>
      <c r="B78" s="251"/>
      <c r="C78" s="240"/>
      <c r="D78" s="219"/>
      <c r="E78" s="223"/>
      <c r="F78" s="223"/>
      <c r="G78" s="223"/>
      <c r="H78" s="223"/>
      <c r="I78" s="223"/>
      <c r="J78" s="223"/>
      <c r="K78" s="155"/>
      <c r="L78" s="154"/>
      <c r="M78" s="154"/>
      <c r="N78" s="106"/>
      <c r="O78" s="154"/>
      <c r="P78" s="223"/>
      <c r="Q78" s="216"/>
      <c r="R78" s="223"/>
    </row>
    <row r="79" spans="1:18" ht="34.5" customHeight="1">
      <c r="A79" s="216"/>
      <c r="B79" s="251"/>
      <c r="C79" s="240"/>
      <c r="D79" s="219"/>
      <c r="E79" s="223"/>
      <c r="F79" s="223"/>
      <c r="G79" s="223"/>
      <c r="H79" s="223"/>
      <c r="I79" s="223"/>
      <c r="J79" s="223"/>
      <c r="K79" s="155"/>
      <c r="L79" s="154"/>
      <c r="M79" s="154"/>
      <c r="N79" s="106"/>
      <c r="O79" s="154"/>
      <c r="P79" s="223"/>
      <c r="Q79" s="216"/>
      <c r="R79" s="223"/>
    </row>
    <row r="80" spans="1:18" ht="13.5" customHeight="1">
      <c r="A80" s="216">
        <v>17</v>
      </c>
      <c r="B80" s="251" t="s">
        <v>137</v>
      </c>
      <c r="C80" s="240" t="s">
        <v>167</v>
      </c>
      <c r="D80" s="219" t="s">
        <v>102</v>
      </c>
      <c r="E80" s="223">
        <f>E52*0.015+E48*0.8+E44*1.5+E40*0.001+E28*2.5+E24*0.8</f>
        <v>140.55160000000001</v>
      </c>
      <c r="F80" s="223">
        <f>H80+J80+R80</f>
        <v>3.782422</v>
      </c>
      <c r="G80" s="223">
        <v>0.4</v>
      </c>
      <c r="H80" s="223">
        <f t="shared" ref="H80" si="75">G80*$P$6/1000</f>
        <v>0.98653600000000008</v>
      </c>
      <c r="I80" s="223">
        <v>0.9</v>
      </c>
      <c r="J80" s="223">
        <f t="shared" ref="J80" si="76">I80*$P$7/1000</f>
        <v>2.7958859999999999</v>
      </c>
      <c r="K80" s="155"/>
      <c r="L80" s="154"/>
      <c r="M80" s="154"/>
      <c r="N80" s="106"/>
      <c r="O80" s="154"/>
      <c r="P80" s="223">
        <f>E80*F80</f>
        <v>531.62546397519998</v>
      </c>
      <c r="Q80" s="223">
        <f t="shared" ref="Q80" si="77">O80+O81+O82+O83</f>
        <v>0</v>
      </c>
      <c r="R80" s="223">
        <f t="shared" ref="R80" si="78">Q80*1.02*1.05*$R$12</f>
        <v>0</v>
      </c>
    </row>
    <row r="81" spans="1:18" ht="13.5" customHeight="1">
      <c r="A81" s="216"/>
      <c r="B81" s="251"/>
      <c r="C81" s="240"/>
      <c r="D81" s="219"/>
      <c r="E81" s="223"/>
      <c r="F81" s="223"/>
      <c r="G81" s="223"/>
      <c r="H81" s="223"/>
      <c r="I81" s="223"/>
      <c r="J81" s="223"/>
      <c r="K81" s="155"/>
      <c r="L81" s="154"/>
      <c r="M81" s="154"/>
      <c r="N81" s="106"/>
      <c r="O81" s="154"/>
      <c r="P81" s="223"/>
      <c r="Q81" s="216"/>
      <c r="R81" s="223"/>
    </row>
    <row r="82" spans="1:18" ht="13.5" customHeight="1">
      <c r="A82" s="216"/>
      <c r="B82" s="251"/>
      <c r="C82" s="240"/>
      <c r="D82" s="219"/>
      <c r="E82" s="223"/>
      <c r="F82" s="223"/>
      <c r="G82" s="223"/>
      <c r="H82" s="223"/>
      <c r="I82" s="223"/>
      <c r="J82" s="223"/>
      <c r="K82" s="155"/>
      <c r="L82" s="154"/>
      <c r="M82" s="154"/>
      <c r="N82" s="106"/>
      <c r="O82" s="154"/>
      <c r="P82" s="223"/>
      <c r="Q82" s="216"/>
      <c r="R82" s="223"/>
    </row>
    <row r="83" spans="1:18" ht="25.5" customHeight="1">
      <c r="A83" s="216"/>
      <c r="B83" s="251"/>
      <c r="C83" s="240"/>
      <c r="D83" s="219"/>
      <c r="E83" s="223"/>
      <c r="F83" s="223"/>
      <c r="G83" s="223"/>
      <c r="H83" s="223"/>
      <c r="I83" s="223"/>
      <c r="J83" s="223"/>
      <c r="K83" s="155"/>
      <c r="L83" s="154"/>
      <c r="M83" s="154"/>
      <c r="N83" s="106"/>
      <c r="O83" s="154"/>
      <c r="P83" s="223"/>
      <c r="Q83" s="216"/>
      <c r="R83" s="223"/>
    </row>
    <row r="84" spans="1:18" ht="18.75" customHeight="1">
      <c r="A84" s="258" t="s">
        <v>86</v>
      </c>
      <c r="B84" s="259"/>
      <c r="C84" s="259"/>
      <c r="D84" s="259"/>
      <c r="E84" s="259"/>
      <c r="F84" s="259"/>
      <c r="G84" s="259"/>
      <c r="H84" s="259"/>
      <c r="I84" s="259"/>
      <c r="J84" s="259"/>
      <c r="K84" s="259"/>
      <c r="L84" s="259"/>
      <c r="M84" s="259"/>
      <c r="N84" s="259"/>
      <c r="O84" s="260"/>
      <c r="P84" s="86">
        <f>SUM(P16:P83)</f>
        <v>1405.2484016511999</v>
      </c>
      <c r="Q84" s="154"/>
      <c r="R84" s="154"/>
    </row>
    <row r="85" spans="1:18" ht="22.5" customHeight="1">
      <c r="A85" s="297" t="s">
        <v>138</v>
      </c>
      <c r="B85" s="297"/>
      <c r="C85" s="297"/>
      <c r="D85" s="297"/>
      <c r="E85" s="297"/>
      <c r="F85" s="297"/>
      <c r="G85" s="297"/>
      <c r="H85" s="297"/>
      <c r="I85" s="297"/>
      <c r="J85" s="297"/>
      <c r="K85" s="297"/>
      <c r="L85" s="297"/>
      <c r="M85" s="297"/>
      <c r="N85" s="297"/>
      <c r="O85" s="297"/>
      <c r="P85" s="297"/>
      <c r="Q85" s="297"/>
      <c r="R85" s="297"/>
    </row>
    <row r="86" spans="1:18" s="104" customFormat="1" ht="12.75" customHeight="1">
      <c r="A86" s="216">
        <v>1</v>
      </c>
      <c r="B86" s="235" t="s">
        <v>336</v>
      </c>
      <c r="C86" s="228" t="s">
        <v>337</v>
      </c>
      <c r="D86" s="244" t="s">
        <v>132</v>
      </c>
      <c r="E86" s="231">
        <f>E162+E150+500+E138+20</f>
        <v>742.7</v>
      </c>
      <c r="F86" s="223">
        <f>H86+J86+R86</f>
        <v>1.3979430000000001E-2</v>
      </c>
      <c r="G86" s="221">
        <v>0</v>
      </c>
      <c r="H86" s="223">
        <f t="shared" ref="H86" si="79">G86*$P$6/1000</f>
        <v>0</v>
      </c>
      <c r="I86" s="247">
        <f>0.45/100</f>
        <v>4.5000000000000005E-3</v>
      </c>
      <c r="J86" s="223">
        <f t="shared" ref="J86" si="80">I86*$P$7/1000</f>
        <v>1.3979430000000001E-2</v>
      </c>
      <c r="K86" s="110"/>
      <c r="L86" s="103"/>
      <c r="M86" s="103"/>
      <c r="N86" s="153"/>
      <c r="O86" s="153"/>
      <c r="P86" s="223">
        <f>E86*F86</f>
        <v>10.382522661000001</v>
      </c>
      <c r="Q86" s="223">
        <f t="shared" ref="Q86" si="81">O86+O87+O88+O89</f>
        <v>0</v>
      </c>
      <c r="R86" s="223">
        <f t="shared" ref="R86" si="82">Q86*1.02*1.05*$R$12</f>
        <v>0</v>
      </c>
    </row>
    <row r="87" spans="1:18" s="104" customFormat="1" ht="12.75" customHeight="1">
      <c r="A87" s="216"/>
      <c r="B87" s="236"/>
      <c r="C87" s="229"/>
      <c r="D87" s="245"/>
      <c r="E87" s="232"/>
      <c r="F87" s="223"/>
      <c r="G87" s="221"/>
      <c r="H87" s="223"/>
      <c r="I87" s="247"/>
      <c r="J87" s="223"/>
      <c r="K87" s="110"/>
      <c r="L87" s="103"/>
      <c r="M87" s="103"/>
      <c r="N87" s="153"/>
      <c r="O87" s="153"/>
      <c r="P87" s="223"/>
      <c r="Q87" s="216"/>
      <c r="R87" s="223"/>
    </row>
    <row r="88" spans="1:18" s="104" customFormat="1" ht="12.75" customHeight="1">
      <c r="A88" s="216"/>
      <c r="B88" s="236"/>
      <c r="C88" s="229"/>
      <c r="D88" s="245"/>
      <c r="E88" s="232"/>
      <c r="F88" s="223"/>
      <c r="G88" s="221"/>
      <c r="H88" s="223"/>
      <c r="I88" s="247"/>
      <c r="J88" s="223"/>
      <c r="K88" s="110"/>
      <c r="L88" s="103"/>
      <c r="M88" s="103"/>
      <c r="N88" s="153"/>
      <c r="O88" s="153"/>
      <c r="P88" s="223"/>
      <c r="Q88" s="216"/>
      <c r="R88" s="223"/>
    </row>
    <row r="89" spans="1:18" s="104" customFormat="1" ht="12.75" customHeight="1">
      <c r="A89" s="216"/>
      <c r="B89" s="237"/>
      <c r="C89" s="230"/>
      <c r="D89" s="246"/>
      <c r="E89" s="233"/>
      <c r="F89" s="223"/>
      <c r="G89" s="221"/>
      <c r="H89" s="223"/>
      <c r="I89" s="247"/>
      <c r="J89" s="223"/>
      <c r="K89" s="110"/>
      <c r="L89" s="103"/>
      <c r="M89" s="103"/>
      <c r="N89" s="153"/>
      <c r="O89" s="153"/>
      <c r="P89" s="223"/>
      <c r="Q89" s="216"/>
      <c r="R89" s="223"/>
    </row>
    <row r="90" spans="1:18" s="104" customFormat="1" ht="12.75" customHeight="1">
      <c r="A90" s="216">
        <v>2</v>
      </c>
      <c r="B90" s="235" t="s">
        <v>208</v>
      </c>
      <c r="C90" s="228" t="s">
        <v>209</v>
      </c>
      <c r="D90" s="244" t="s">
        <v>132</v>
      </c>
      <c r="E90" s="231">
        <f>E86*10%</f>
        <v>74.27000000000001</v>
      </c>
      <c r="F90" s="223">
        <f>H90+J90+R90</f>
        <v>0.24663400000000002</v>
      </c>
      <c r="G90" s="221">
        <f>10/100</f>
        <v>0.1</v>
      </c>
      <c r="H90" s="223">
        <f t="shared" ref="H90" si="83">G90*$P$6/1000</f>
        <v>0.24663400000000002</v>
      </c>
      <c r="I90" s="221">
        <v>0</v>
      </c>
      <c r="J90" s="223">
        <f t="shared" ref="J90" si="84">I90*$P$7/1000</f>
        <v>0</v>
      </c>
      <c r="K90" s="110"/>
      <c r="L90" s="103"/>
      <c r="M90" s="103"/>
      <c r="N90" s="153"/>
      <c r="O90" s="153"/>
      <c r="P90" s="223">
        <f>E90*F90</f>
        <v>18.317507180000003</v>
      </c>
      <c r="Q90" s="223">
        <f t="shared" ref="Q90" si="85">O90+O91+O92+O93</f>
        <v>0</v>
      </c>
      <c r="R90" s="223">
        <f t="shared" ref="R90" si="86">Q90*1.02*1.05*$R$12</f>
        <v>0</v>
      </c>
    </row>
    <row r="91" spans="1:18" s="104" customFormat="1" ht="12.75" customHeight="1">
      <c r="A91" s="216"/>
      <c r="B91" s="236"/>
      <c r="C91" s="229"/>
      <c r="D91" s="245"/>
      <c r="E91" s="232"/>
      <c r="F91" s="223"/>
      <c r="G91" s="221"/>
      <c r="H91" s="223"/>
      <c r="I91" s="221"/>
      <c r="J91" s="223"/>
      <c r="K91" s="110"/>
      <c r="L91" s="103"/>
      <c r="M91" s="103"/>
      <c r="N91" s="153"/>
      <c r="O91" s="153"/>
      <c r="P91" s="223"/>
      <c r="Q91" s="216"/>
      <c r="R91" s="223"/>
    </row>
    <row r="92" spans="1:18" s="104" customFormat="1" ht="12.75" customHeight="1">
      <c r="A92" s="216"/>
      <c r="B92" s="236"/>
      <c r="C92" s="229"/>
      <c r="D92" s="245"/>
      <c r="E92" s="232"/>
      <c r="F92" s="223"/>
      <c r="G92" s="221"/>
      <c r="H92" s="223"/>
      <c r="I92" s="221"/>
      <c r="J92" s="223"/>
      <c r="K92" s="110"/>
      <c r="L92" s="103"/>
      <c r="M92" s="103"/>
      <c r="N92" s="153"/>
      <c r="O92" s="153"/>
      <c r="P92" s="223"/>
      <c r="Q92" s="216"/>
      <c r="R92" s="223"/>
    </row>
    <row r="93" spans="1:18" s="104" customFormat="1" ht="12.75" customHeight="1">
      <c r="A93" s="216"/>
      <c r="B93" s="237"/>
      <c r="C93" s="230"/>
      <c r="D93" s="246"/>
      <c r="E93" s="233"/>
      <c r="F93" s="223"/>
      <c r="G93" s="221"/>
      <c r="H93" s="223"/>
      <c r="I93" s="221"/>
      <c r="J93" s="223"/>
      <c r="K93" s="110"/>
      <c r="L93" s="103"/>
      <c r="M93" s="103"/>
      <c r="N93" s="153"/>
      <c r="O93" s="153"/>
      <c r="P93" s="223"/>
      <c r="Q93" s="216"/>
      <c r="R93" s="223"/>
    </row>
    <row r="94" spans="1:18" s="104" customFormat="1" ht="12.75" customHeight="1">
      <c r="A94" s="216">
        <v>3</v>
      </c>
      <c r="B94" s="235" t="s">
        <v>185</v>
      </c>
      <c r="C94" s="228" t="s">
        <v>210</v>
      </c>
      <c r="D94" s="244" t="s">
        <v>134</v>
      </c>
      <c r="E94" s="231">
        <f>2.4</f>
        <v>2.4</v>
      </c>
      <c r="F94" s="223">
        <f>H94+J94+R94</f>
        <v>6.2107793226000005</v>
      </c>
      <c r="G94" s="221">
        <v>0.11</v>
      </c>
      <c r="H94" s="223">
        <f t="shared" ref="H94" si="87">G94*$P$6/1000</f>
        <v>0.27129740000000002</v>
      </c>
      <c r="I94" s="221">
        <v>0.76</v>
      </c>
      <c r="J94" s="223">
        <f t="shared" ref="J94" si="88">I94*$P$7/1000</f>
        <v>2.3609704000000002</v>
      </c>
      <c r="K94" s="110" t="s">
        <v>186</v>
      </c>
      <c r="L94" s="103" t="s">
        <v>129</v>
      </c>
      <c r="M94" s="103">
        <v>7.0000000000000007E-2</v>
      </c>
      <c r="N94" s="153">
        <v>0.15</v>
      </c>
      <c r="O94" s="153">
        <f>M94*N94</f>
        <v>1.0500000000000001E-2</v>
      </c>
      <c r="P94" s="223">
        <f t="shared" ref="P94" si="89">E94*F94</f>
        <v>14.905870374240001</v>
      </c>
      <c r="Q94" s="223">
        <f t="shared" ref="Q94" si="90">O94+O95+O96+O97</f>
        <v>3.1604999999999999</v>
      </c>
      <c r="R94" s="223">
        <f t="shared" ref="R94" si="91">Q94*1.02*1.05*$R$12</f>
        <v>3.5785115225999999</v>
      </c>
    </row>
    <row r="95" spans="1:18" s="104" customFormat="1" ht="12.75" customHeight="1">
      <c r="A95" s="216"/>
      <c r="B95" s="236"/>
      <c r="C95" s="229"/>
      <c r="D95" s="245"/>
      <c r="E95" s="232"/>
      <c r="F95" s="223"/>
      <c r="G95" s="221"/>
      <c r="H95" s="223"/>
      <c r="I95" s="221"/>
      <c r="J95" s="223"/>
      <c r="K95" s="110" t="s">
        <v>187</v>
      </c>
      <c r="L95" s="103" t="s">
        <v>129</v>
      </c>
      <c r="M95" s="103">
        <v>1.26</v>
      </c>
      <c r="N95" s="153">
        <v>2.5</v>
      </c>
      <c r="O95" s="153">
        <f t="shared" ref="O95" si="92">M95*N95</f>
        <v>3.15</v>
      </c>
      <c r="P95" s="223"/>
      <c r="Q95" s="216"/>
      <c r="R95" s="223"/>
    </row>
    <row r="96" spans="1:18" s="104" customFormat="1" ht="12.75" customHeight="1">
      <c r="A96" s="216"/>
      <c r="B96" s="236"/>
      <c r="C96" s="229"/>
      <c r="D96" s="245"/>
      <c r="E96" s="232"/>
      <c r="F96" s="223"/>
      <c r="G96" s="221"/>
      <c r="H96" s="223"/>
      <c r="I96" s="221"/>
      <c r="J96" s="223"/>
      <c r="K96" s="110"/>
      <c r="L96" s="103"/>
      <c r="M96" s="103"/>
      <c r="N96" s="153"/>
      <c r="O96" s="153"/>
      <c r="P96" s="223"/>
      <c r="Q96" s="216"/>
      <c r="R96" s="223"/>
    </row>
    <row r="97" spans="1:18" s="104" customFormat="1" ht="12.75" customHeight="1">
      <c r="A97" s="216"/>
      <c r="B97" s="237"/>
      <c r="C97" s="230"/>
      <c r="D97" s="246"/>
      <c r="E97" s="233"/>
      <c r="F97" s="223"/>
      <c r="G97" s="221"/>
      <c r="H97" s="223"/>
      <c r="I97" s="221"/>
      <c r="J97" s="223"/>
      <c r="K97" s="110"/>
      <c r="L97" s="103"/>
      <c r="M97" s="103"/>
      <c r="N97" s="153"/>
      <c r="O97" s="153"/>
      <c r="P97" s="223"/>
      <c r="Q97" s="216"/>
      <c r="R97" s="223"/>
    </row>
    <row r="98" spans="1:18" ht="13.5" customHeight="1">
      <c r="A98" s="216">
        <v>4</v>
      </c>
      <c r="B98" s="219" t="s">
        <v>230</v>
      </c>
      <c r="C98" s="240" t="s">
        <v>363</v>
      </c>
      <c r="D98" s="219" t="s">
        <v>101</v>
      </c>
      <c r="E98" s="223">
        <v>12.9</v>
      </c>
      <c r="F98" s="223">
        <f>H98+J98+R98</f>
        <v>29.843279603999996</v>
      </c>
      <c r="G98" s="223">
        <v>2.78</v>
      </c>
      <c r="H98" s="223">
        <f t="shared" ref="H98" si="93">G98*$P$6/1000</f>
        <v>6.8564251999999994</v>
      </c>
      <c r="I98" s="241">
        <v>0.34</v>
      </c>
      <c r="J98" s="223">
        <f t="shared" ref="J98" si="94">I98*$P$7/1000</f>
        <v>1.0562236</v>
      </c>
      <c r="K98" s="155" t="s">
        <v>142</v>
      </c>
      <c r="L98" s="154" t="s">
        <v>129</v>
      </c>
      <c r="M98" s="154">
        <v>0.71</v>
      </c>
      <c r="N98" s="153">
        <v>29.216999999999999</v>
      </c>
      <c r="O98" s="153">
        <f>M98*N98</f>
        <v>20.744069999999997</v>
      </c>
      <c r="P98" s="223">
        <f>E98*F98</f>
        <v>384.97830689159997</v>
      </c>
      <c r="Q98" s="223">
        <f>O98+O99+O100+O101</f>
        <v>20.744069999999997</v>
      </c>
      <c r="R98" s="223">
        <f>Q98*$R$12</f>
        <v>21.930630803999996</v>
      </c>
    </row>
    <row r="99" spans="1:18" ht="13.5" customHeight="1">
      <c r="A99" s="216"/>
      <c r="B99" s="219"/>
      <c r="C99" s="240"/>
      <c r="D99" s="219"/>
      <c r="E99" s="223"/>
      <c r="F99" s="223"/>
      <c r="G99" s="223"/>
      <c r="H99" s="223"/>
      <c r="I99" s="242"/>
      <c r="J99" s="223"/>
      <c r="K99" s="155"/>
      <c r="L99" s="154"/>
      <c r="M99" s="103"/>
      <c r="N99" s="106"/>
      <c r="O99" s="153"/>
      <c r="P99" s="223"/>
      <c r="Q99" s="216"/>
      <c r="R99" s="223"/>
    </row>
    <row r="100" spans="1:18" ht="26.25" customHeight="1">
      <c r="A100" s="216"/>
      <c r="B100" s="219"/>
      <c r="C100" s="240"/>
      <c r="D100" s="219"/>
      <c r="E100" s="223"/>
      <c r="F100" s="223"/>
      <c r="G100" s="223"/>
      <c r="H100" s="223"/>
      <c r="I100" s="242"/>
      <c r="J100" s="223"/>
      <c r="K100" s="155"/>
      <c r="L100" s="154"/>
      <c r="M100" s="164"/>
      <c r="N100" s="153"/>
      <c r="O100" s="153"/>
      <c r="P100" s="223"/>
      <c r="Q100" s="216"/>
      <c r="R100" s="223"/>
    </row>
    <row r="101" spans="1:18" ht="33" customHeight="1">
      <c r="A101" s="216"/>
      <c r="B101" s="219"/>
      <c r="C101" s="240"/>
      <c r="D101" s="219"/>
      <c r="E101" s="223"/>
      <c r="F101" s="223"/>
      <c r="G101" s="223"/>
      <c r="H101" s="223"/>
      <c r="I101" s="243"/>
      <c r="J101" s="223"/>
      <c r="K101" s="155"/>
      <c r="L101" s="154"/>
      <c r="M101" s="154"/>
      <c r="N101" s="154"/>
      <c r="O101" s="154"/>
      <c r="P101" s="223"/>
      <c r="Q101" s="216"/>
      <c r="R101" s="223"/>
    </row>
    <row r="102" spans="1:18" ht="13.5" customHeight="1">
      <c r="A102" s="216">
        <v>5</v>
      </c>
      <c r="B102" s="219" t="s">
        <v>155</v>
      </c>
      <c r="C102" s="240" t="s">
        <v>231</v>
      </c>
      <c r="D102" s="219" t="s">
        <v>140</v>
      </c>
      <c r="E102" s="223">
        <f>1002*0.888/1000</f>
        <v>0.88977600000000012</v>
      </c>
      <c r="F102" s="223">
        <f>H102+J102+R102</f>
        <v>301.93669742040004</v>
      </c>
      <c r="G102" s="223">
        <v>0</v>
      </c>
      <c r="H102" s="223">
        <f t="shared" ref="H102" si="95">G102*$P$6/1000</f>
        <v>0</v>
      </c>
      <c r="I102" s="241">
        <v>0</v>
      </c>
      <c r="J102" s="223">
        <f t="shared" ref="J102" si="96">I102*$P$7/1000</f>
        <v>0</v>
      </c>
      <c r="K102" s="155" t="s">
        <v>164</v>
      </c>
      <c r="L102" s="154" t="s">
        <v>141</v>
      </c>
      <c r="M102" s="153">
        <v>1</v>
      </c>
      <c r="N102" s="111">
        <v>266.66699999999997</v>
      </c>
      <c r="O102" s="153">
        <f>M102*N102</f>
        <v>266.66699999999997</v>
      </c>
      <c r="P102" s="223">
        <f>E102*F102</f>
        <v>268.65602688393392</v>
      </c>
      <c r="Q102" s="223">
        <f>O102+O103+O104+O105</f>
        <v>266.66699999999997</v>
      </c>
      <c r="R102" s="223">
        <f t="shared" ref="R102" si="97">Q102*1.02*1.05*$R$12</f>
        <v>301.93669742040004</v>
      </c>
    </row>
    <row r="103" spans="1:18" ht="13.5" customHeight="1">
      <c r="A103" s="216"/>
      <c r="B103" s="219"/>
      <c r="C103" s="240"/>
      <c r="D103" s="219"/>
      <c r="E103" s="223"/>
      <c r="F103" s="223"/>
      <c r="G103" s="223"/>
      <c r="H103" s="223"/>
      <c r="I103" s="242"/>
      <c r="J103" s="223"/>
      <c r="K103" s="155"/>
      <c r="L103" s="154"/>
      <c r="M103" s="154"/>
      <c r="N103" s="154"/>
      <c r="O103" s="154"/>
      <c r="P103" s="223"/>
      <c r="Q103" s="216"/>
      <c r="R103" s="223"/>
    </row>
    <row r="104" spans="1:18" ht="26.25" customHeight="1">
      <c r="A104" s="216"/>
      <c r="B104" s="219"/>
      <c r="C104" s="240"/>
      <c r="D104" s="219"/>
      <c r="E104" s="223"/>
      <c r="F104" s="223"/>
      <c r="G104" s="223"/>
      <c r="H104" s="223"/>
      <c r="I104" s="242"/>
      <c r="J104" s="223"/>
      <c r="K104" s="155"/>
      <c r="L104" s="154"/>
      <c r="M104" s="154"/>
      <c r="N104" s="153"/>
      <c r="O104" s="153"/>
      <c r="P104" s="223"/>
      <c r="Q104" s="216"/>
      <c r="R104" s="223"/>
    </row>
    <row r="105" spans="1:18" ht="12.75" customHeight="1">
      <c r="A105" s="216"/>
      <c r="B105" s="219"/>
      <c r="C105" s="240"/>
      <c r="D105" s="219"/>
      <c r="E105" s="223"/>
      <c r="F105" s="223"/>
      <c r="G105" s="223"/>
      <c r="H105" s="223"/>
      <c r="I105" s="243"/>
      <c r="J105" s="223"/>
      <c r="K105" s="155"/>
      <c r="L105" s="154"/>
      <c r="M105" s="154"/>
      <c r="N105" s="154"/>
      <c r="O105" s="154"/>
      <c r="P105" s="223"/>
      <c r="Q105" s="216"/>
      <c r="R105" s="223"/>
    </row>
    <row r="106" spans="1:18" ht="13.5" customHeight="1">
      <c r="A106" s="216">
        <v>6</v>
      </c>
      <c r="B106" s="219" t="s">
        <v>155</v>
      </c>
      <c r="C106" s="240" t="s">
        <v>232</v>
      </c>
      <c r="D106" s="219" t="s">
        <v>140</v>
      </c>
      <c r="E106" s="223">
        <f>0.095/3*2</f>
        <v>6.3333333333333339E-2</v>
      </c>
      <c r="F106" s="223">
        <f>H106+J106+R106</f>
        <v>325.52509500000002</v>
      </c>
      <c r="G106" s="223">
        <v>0</v>
      </c>
      <c r="H106" s="223">
        <f t="shared" ref="H106" si="98">G106*$P$6/1000</f>
        <v>0</v>
      </c>
      <c r="I106" s="241">
        <v>0</v>
      </c>
      <c r="J106" s="223">
        <f t="shared" ref="J106" si="99">I106*$P$7/1000</f>
        <v>0</v>
      </c>
      <c r="K106" s="155" t="s">
        <v>164</v>
      </c>
      <c r="L106" s="154" t="s">
        <v>141</v>
      </c>
      <c r="M106" s="153">
        <v>1</v>
      </c>
      <c r="N106" s="111">
        <v>287.5</v>
      </c>
      <c r="O106" s="153">
        <f>M106*N106</f>
        <v>287.5</v>
      </c>
      <c r="P106" s="223">
        <f>E106*F106</f>
        <v>20.616589350000002</v>
      </c>
      <c r="Q106" s="223">
        <f>O106+O107+O108+O109</f>
        <v>287.5</v>
      </c>
      <c r="R106" s="223">
        <f t="shared" ref="R106" si="100">Q106*1.02*1.05*$R$12</f>
        <v>325.52509500000002</v>
      </c>
    </row>
    <row r="107" spans="1:18" ht="13.5" customHeight="1">
      <c r="A107" s="216"/>
      <c r="B107" s="219"/>
      <c r="C107" s="240"/>
      <c r="D107" s="219"/>
      <c r="E107" s="223"/>
      <c r="F107" s="223"/>
      <c r="G107" s="223"/>
      <c r="H107" s="223"/>
      <c r="I107" s="242"/>
      <c r="J107" s="223"/>
      <c r="K107" s="155"/>
      <c r="L107" s="154"/>
      <c r="M107" s="154"/>
      <c r="N107" s="154"/>
      <c r="O107" s="154"/>
      <c r="P107" s="223"/>
      <c r="Q107" s="216"/>
      <c r="R107" s="223"/>
    </row>
    <row r="108" spans="1:18" ht="26.25" customHeight="1">
      <c r="A108" s="216"/>
      <c r="B108" s="219"/>
      <c r="C108" s="240"/>
      <c r="D108" s="219"/>
      <c r="E108" s="223"/>
      <c r="F108" s="223"/>
      <c r="G108" s="223"/>
      <c r="H108" s="223"/>
      <c r="I108" s="242"/>
      <c r="J108" s="223"/>
      <c r="K108" s="155"/>
      <c r="L108" s="154"/>
      <c r="M108" s="154"/>
      <c r="N108" s="153"/>
      <c r="O108" s="153"/>
      <c r="P108" s="223"/>
      <c r="Q108" s="216"/>
      <c r="R108" s="223"/>
    </row>
    <row r="109" spans="1:18" ht="12.75" customHeight="1">
      <c r="A109" s="216"/>
      <c r="B109" s="219"/>
      <c r="C109" s="240"/>
      <c r="D109" s="219"/>
      <c r="E109" s="223"/>
      <c r="F109" s="223"/>
      <c r="G109" s="223"/>
      <c r="H109" s="223"/>
      <c r="I109" s="243"/>
      <c r="J109" s="223"/>
      <c r="K109" s="155"/>
      <c r="L109" s="154"/>
      <c r="M109" s="154"/>
      <c r="N109" s="106"/>
      <c r="O109" s="154"/>
      <c r="P109" s="223"/>
      <c r="Q109" s="216"/>
      <c r="R109" s="223"/>
    </row>
    <row r="110" spans="1:18" ht="13.5" customHeight="1">
      <c r="A110" s="216">
        <v>7</v>
      </c>
      <c r="B110" s="219" t="s">
        <v>233</v>
      </c>
      <c r="C110" s="240" t="s">
        <v>339</v>
      </c>
      <c r="D110" s="219" t="s">
        <v>100</v>
      </c>
      <c r="E110" s="223">
        <f>23.22+6+2</f>
        <v>31.22</v>
      </c>
      <c r="F110" s="223">
        <f>H110+J110+R110</f>
        <v>15.750951243896001</v>
      </c>
      <c r="G110" s="223">
        <v>3.76</v>
      </c>
      <c r="H110" s="223">
        <f t="shared" ref="H110" si="101">G110*$P$6/1000</f>
        <v>9.2734384000000016</v>
      </c>
      <c r="I110" s="241">
        <v>3.4000000000000002E-2</v>
      </c>
      <c r="J110" s="223">
        <f t="shared" ref="J110" si="102">I110*$P$7/1000</f>
        <v>0.10562236</v>
      </c>
      <c r="K110" s="155" t="s">
        <v>234</v>
      </c>
      <c r="L110" s="154" t="s">
        <v>127</v>
      </c>
      <c r="M110" s="153">
        <v>1.01</v>
      </c>
      <c r="N110" s="111">
        <v>4.9580000000000002</v>
      </c>
      <c r="O110" s="153">
        <f>M110*N110</f>
        <v>5.0075799999999999</v>
      </c>
      <c r="P110" s="223">
        <f>E110*F110</f>
        <v>491.74469783443311</v>
      </c>
      <c r="Q110" s="223">
        <f>O110+O111+O112+O113</f>
        <v>5.62758</v>
      </c>
      <c r="R110" s="223">
        <f t="shared" ref="R110" si="103">Q110*1.02*1.05*$R$12</f>
        <v>6.3718904838959993</v>
      </c>
    </row>
    <row r="111" spans="1:18" ht="13.5" customHeight="1">
      <c r="A111" s="216"/>
      <c r="B111" s="219"/>
      <c r="C111" s="240"/>
      <c r="D111" s="219"/>
      <c r="E111" s="223"/>
      <c r="F111" s="223"/>
      <c r="G111" s="223"/>
      <c r="H111" s="223"/>
      <c r="I111" s="242"/>
      <c r="J111" s="223"/>
      <c r="K111" s="155" t="s">
        <v>159</v>
      </c>
      <c r="L111" s="154" t="s">
        <v>127</v>
      </c>
      <c r="M111" s="153">
        <v>1</v>
      </c>
      <c r="N111" s="154">
        <v>0.1</v>
      </c>
      <c r="O111" s="153">
        <f>M111*N111</f>
        <v>0.1</v>
      </c>
      <c r="P111" s="223"/>
      <c r="Q111" s="216"/>
      <c r="R111" s="223"/>
    </row>
    <row r="112" spans="1:18" ht="26.25" customHeight="1">
      <c r="A112" s="216"/>
      <c r="B112" s="219"/>
      <c r="C112" s="240"/>
      <c r="D112" s="219"/>
      <c r="E112" s="223"/>
      <c r="F112" s="223"/>
      <c r="G112" s="223"/>
      <c r="H112" s="223"/>
      <c r="I112" s="242"/>
      <c r="J112" s="223"/>
      <c r="K112" s="155" t="s">
        <v>131</v>
      </c>
      <c r="L112" s="154" t="s">
        <v>129</v>
      </c>
      <c r="M112" s="154">
        <v>0.02</v>
      </c>
      <c r="N112" s="159">
        <v>26</v>
      </c>
      <c r="O112" s="153">
        <f>M112*N112</f>
        <v>0.52</v>
      </c>
      <c r="P112" s="223"/>
      <c r="Q112" s="216"/>
      <c r="R112" s="223"/>
    </row>
    <row r="113" spans="1:18" ht="33" customHeight="1">
      <c r="A113" s="216"/>
      <c r="B113" s="219"/>
      <c r="C113" s="240"/>
      <c r="D113" s="219"/>
      <c r="E113" s="223"/>
      <c r="F113" s="223"/>
      <c r="G113" s="223"/>
      <c r="H113" s="223"/>
      <c r="I113" s="243"/>
      <c r="J113" s="223"/>
      <c r="K113" s="155"/>
      <c r="L113" s="154"/>
      <c r="M113" s="154"/>
      <c r="N113" s="106"/>
      <c r="O113" s="154"/>
      <c r="P113" s="223"/>
      <c r="Q113" s="216"/>
      <c r="R113" s="223"/>
    </row>
    <row r="114" spans="1:18" ht="13.5" customHeight="1">
      <c r="A114" s="216">
        <v>8</v>
      </c>
      <c r="B114" s="219" t="s">
        <v>144</v>
      </c>
      <c r="C114" s="240" t="s">
        <v>319</v>
      </c>
      <c r="D114" s="219" t="s">
        <v>133</v>
      </c>
      <c r="E114" s="223">
        <v>24</v>
      </c>
      <c r="F114" s="223">
        <f>H114+J114+R114</f>
        <v>4.7554970400000007</v>
      </c>
      <c r="G114" s="223">
        <v>0</v>
      </c>
      <c r="H114" s="223">
        <f t="shared" ref="H114" si="104">G114*$P$6/1000</f>
        <v>0</v>
      </c>
      <c r="I114" s="241">
        <v>0</v>
      </c>
      <c r="J114" s="223">
        <f t="shared" ref="J114" si="105">I114*$P$7/1000</f>
        <v>0</v>
      </c>
      <c r="K114" s="155" t="s">
        <v>320</v>
      </c>
      <c r="L114" s="154" t="s">
        <v>130</v>
      </c>
      <c r="M114" s="153">
        <v>1</v>
      </c>
      <c r="N114" s="111">
        <v>4.2</v>
      </c>
      <c r="O114" s="153">
        <f>M114*N114</f>
        <v>4.2</v>
      </c>
      <c r="P114" s="223">
        <f>E114*F114</f>
        <v>114.13192896000001</v>
      </c>
      <c r="Q114" s="223">
        <f>O114+O115+O116+O117</f>
        <v>4.2</v>
      </c>
      <c r="R114" s="223">
        <f t="shared" ref="R114" si="106">Q114*1.02*1.05*$R$12</f>
        <v>4.7554970400000007</v>
      </c>
    </row>
    <row r="115" spans="1:18" ht="13.5" customHeight="1">
      <c r="A115" s="216"/>
      <c r="B115" s="219"/>
      <c r="C115" s="240"/>
      <c r="D115" s="219"/>
      <c r="E115" s="223"/>
      <c r="F115" s="223"/>
      <c r="G115" s="223"/>
      <c r="H115" s="223"/>
      <c r="I115" s="242"/>
      <c r="J115" s="223"/>
      <c r="K115" s="155"/>
      <c r="L115" s="154"/>
      <c r="M115" s="154"/>
      <c r="N115" s="106"/>
      <c r="O115" s="154"/>
      <c r="P115" s="223"/>
      <c r="Q115" s="216"/>
      <c r="R115" s="223"/>
    </row>
    <row r="116" spans="1:18" ht="26.25" customHeight="1">
      <c r="A116" s="216"/>
      <c r="B116" s="219"/>
      <c r="C116" s="240"/>
      <c r="D116" s="219"/>
      <c r="E116" s="223"/>
      <c r="F116" s="223"/>
      <c r="G116" s="223"/>
      <c r="H116" s="223"/>
      <c r="I116" s="242"/>
      <c r="J116" s="223"/>
      <c r="K116" s="155"/>
      <c r="L116" s="154"/>
      <c r="M116" s="154"/>
      <c r="N116" s="109"/>
      <c r="O116" s="153"/>
      <c r="P116" s="223"/>
      <c r="Q116" s="216"/>
      <c r="R116" s="223"/>
    </row>
    <row r="117" spans="1:18" ht="33" customHeight="1">
      <c r="A117" s="216"/>
      <c r="B117" s="219"/>
      <c r="C117" s="240"/>
      <c r="D117" s="219"/>
      <c r="E117" s="223"/>
      <c r="F117" s="223"/>
      <c r="G117" s="223"/>
      <c r="H117" s="223"/>
      <c r="I117" s="243"/>
      <c r="J117" s="223"/>
      <c r="K117" s="155"/>
      <c r="L117" s="154"/>
      <c r="M117" s="154"/>
      <c r="N117" s="106"/>
      <c r="O117" s="154"/>
      <c r="P117" s="223"/>
      <c r="Q117" s="216"/>
      <c r="R117" s="223"/>
    </row>
    <row r="118" spans="1:18" ht="13.5" customHeight="1">
      <c r="A118" s="216">
        <v>9</v>
      </c>
      <c r="B118" s="219" t="s">
        <v>243</v>
      </c>
      <c r="C118" s="240" t="s">
        <v>244</v>
      </c>
      <c r="D118" s="219" t="s">
        <v>100</v>
      </c>
      <c r="E118" s="223">
        <f>12*0.3*2</f>
        <v>7.1999999999999993</v>
      </c>
      <c r="F118" s="223">
        <f>H118+J118+R118</f>
        <v>27.219581787200003</v>
      </c>
      <c r="G118" s="223">
        <v>7.7</v>
      </c>
      <c r="H118" s="223">
        <f t="shared" ref="H118" si="107">G118*$P$6/1000</f>
        <v>18.990818000000004</v>
      </c>
      <c r="I118" s="241">
        <v>0.15</v>
      </c>
      <c r="J118" s="223">
        <f t="shared" ref="J118" si="108">I118*$P$7/1000</f>
        <v>0.46598099999999998</v>
      </c>
      <c r="K118" s="155" t="s">
        <v>234</v>
      </c>
      <c r="L118" s="154" t="s">
        <v>127</v>
      </c>
      <c r="M118" s="153">
        <v>0.97</v>
      </c>
      <c r="N118" s="111">
        <v>6</v>
      </c>
      <c r="O118" s="153">
        <f>M118*N118</f>
        <v>5.82</v>
      </c>
      <c r="P118" s="223">
        <f>E118*F118</f>
        <v>195.98098886784001</v>
      </c>
      <c r="Q118" s="223">
        <f>O118+O119+O120+O121</f>
        <v>6.8559999999999999</v>
      </c>
      <c r="R118" s="223">
        <f t="shared" ref="R118" si="109">Q118*1.02*1.05*$R$12</f>
        <v>7.7627827871999999</v>
      </c>
    </row>
    <row r="119" spans="1:18" ht="13.5" customHeight="1">
      <c r="A119" s="216"/>
      <c r="B119" s="219"/>
      <c r="C119" s="240"/>
      <c r="D119" s="219"/>
      <c r="E119" s="223"/>
      <c r="F119" s="223"/>
      <c r="G119" s="223"/>
      <c r="H119" s="223"/>
      <c r="I119" s="242"/>
      <c r="J119" s="223"/>
      <c r="K119" s="155" t="s">
        <v>159</v>
      </c>
      <c r="L119" s="154" t="s">
        <v>127</v>
      </c>
      <c r="M119" s="153">
        <v>1</v>
      </c>
      <c r="N119" s="154">
        <v>0.1</v>
      </c>
      <c r="O119" s="153">
        <f>M119*N119</f>
        <v>0.1</v>
      </c>
      <c r="P119" s="223"/>
      <c r="Q119" s="216"/>
      <c r="R119" s="223"/>
    </row>
    <row r="120" spans="1:18" ht="26.25" customHeight="1">
      <c r="A120" s="216"/>
      <c r="B120" s="219"/>
      <c r="C120" s="240"/>
      <c r="D120" s="219"/>
      <c r="E120" s="223"/>
      <c r="F120" s="223"/>
      <c r="G120" s="223"/>
      <c r="H120" s="223"/>
      <c r="I120" s="242"/>
      <c r="J120" s="223"/>
      <c r="K120" s="155" t="s">
        <v>131</v>
      </c>
      <c r="L120" s="154" t="s">
        <v>129</v>
      </c>
      <c r="M120" s="154">
        <v>3.5999999999999997E-2</v>
      </c>
      <c r="N120" s="153">
        <v>26</v>
      </c>
      <c r="O120" s="153">
        <f>M120*N120</f>
        <v>0.93599999999999994</v>
      </c>
      <c r="P120" s="223"/>
      <c r="Q120" s="216"/>
      <c r="R120" s="223"/>
    </row>
    <row r="121" spans="1:18" ht="33" customHeight="1">
      <c r="A121" s="216"/>
      <c r="B121" s="219"/>
      <c r="C121" s="240"/>
      <c r="D121" s="219"/>
      <c r="E121" s="223"/>
      <c r="F121" s="223"/>
      <c r="G121" s="223"/>
      <c r="H121" s="223"/>
      <c r="I121" s="243"/>
      <c r="J121" s="223"/>
      <c r="K121" s="155"/>
      <c r="L121" s="154"/>
      <c r="M121" s="154"/>
      <c r="N121" s="154"/>
      <c r="O121" s="154"/>
      <c r="P121" s="223"/>
      <c r="Q121" s="216"/>
      <c r="R121" s="223"/>
    </row>
    <row r="122" spans="1:18" s="104" customFormat="1" ht="12.75" customHeight="1">
      <c r="A122" s="216">
        <v>10</v>
      </c>
      <c r="B122" s="235" t="s">
        <v>185</v>
      </c>
      <c r="C122" s="228" t="s">
        <v>202</v>
      </c>
      <c r="D122" s="244" t="s">
        <v>134</v>
      </c>
      <c r="E122" s="231">
        <f>E138*0.12</f>
        <v>8.4</v>
      </c>
      <c r="F122" s="231">
        <f>H122+J122+R122</f>
        <v>6.2107793226000005</v>
      </c>
      <c r="G122" s="263">
        <v>0.11</v>
      </c>
      <c r="H122" s="223">
        <f t="shared" ref="H122" si="110">G122*$P$6/1000</f>
        <v>0.27129740000000002</v>
      </c>
      <c r="I122" s="263">
        <v>0.76</v>
      </c>
      <c r="J122" s="223">
        <f t="shared" ref="J122" si="111">I122*$P$7/1000</f>
        <v>2.3609704000000002</v>
      </c>
      <c r="K122" s="110" t="s">
        <v>186</v>
      </c>
      <c r="L122" s="103" t="s">
        <v>129</v>
      </c>
      <c r="M122" s="154">
        <v>7.0000000000000007E-2</v>
      </c>
      <c r="N122" s="153">
        <v>0.15</v>
      </c>
      <c r="O122" s="153">
        <f>M122*N122</f>
        <v>1.0500000000000001E-2</v>
      </c>
      <c r="P122" s="231">
        <f>E122*F122</f>
        <v>52.170546309840006</v>
      </c>
      <c r="Q122" s="231">
        <f t="shared" ref="Q122" si="112">O122+O123+O124+O125</f>
        <v>3.1604999999999999</v>
      </c>
      <c r="R122" s="231">
        <f t="shared" ref="R122" si="113">Q122*1.02*1.05*$R$12</f>
        <v>3.5785115225999999</v>
      </c>
    </row>
    <row r="123" spans="1:18" s="104" customFormat="1" ht="12.75" customHeight="1">
      <c r="A123" s="216"/>
      <c r="B123" s="236"/>
      <c r="C123" s="229"/>
      <c r="D123" s="245"/>
      <c r="E123" s="232"/>
      <c r="F123" s="232"/>
      <c r="G123" s="264"/>
      <c r="H123" s="223"/>
      <c r="I123" s="264"/>
      <c r="J123" s="223"/>
      <c r="K123" s="110" t="s">
        <v>187</v>
      </c>
      <c r="L123" s="103" t="s">
        <v>129</v>
      </c>
      <c r="M123" s="154">
        <v>1.26</v>
      </c>
      <c r="N123" s="153">
        <v>2.5</v>
      </c>
      <c r="O123" s="153">
        <f t="shared" ref="O123" si="114">M123*N123</f>
        <v>3.15</v>
      </c>
      <c r="P123" s="232"/>
      <c r="Q123" s="232"/>
      <c r="R123" s="232"/>
    </row>
    <row r="124" spans="1:18" s="104" customFormat="1" ht="12.75" customHeight="1">
      <c r="A124" s="216"/>
      <c r="B124" s="236"/>
      <c r="C124" s="229"/>
      <c r="D124" s="245"/>
      <c r="E124" s="232"/>
      <c r="F124" s="232"/>
      <c r="G124" s="264"/>
      <c r="H124" s="223"/>
      <c r="I124" s="264"/>
      <c r="J124" s="223"/>
      <c r="K124" s="110"/>
      <c r="L124" s="103"/>
      <c r="M124" s="154"/>
      <c r="N124" s="153"/>
      <c r="O124" s="153"/>
      <c r="P124" s="232"/>
      <c r="Q124" s="232"/>
      <c r="R124" s="232"/>
    </row>
    <row r="125" spans="1:18" s="104" customFormat="1" ht="12.75" customHeight="1">
      <c r="A125" s="216"/>
      <c r="B125" s="237"/>
      <c r="C125" s="230"/>
      <c r="D125" s="246"/>
      <c r="E125" s="233"/>
      <c r="F125" s="233"/>
      <c r="G125" s="265"/>
      <c r="H125" s="223"/>
      <c r="I125" s="265"/>
      <c r="J125" s="223"/>
      <c r="K125" s="110"/>
      <c r="L125" s="103"/>
      <c r="M125" s="154"/>
      <c r="N125" s="153"/>
      <c r="O125" s="153"/>
      <c r="P125" s="233"/>
      <c r="Q125" s="233"/>
      <c r="R125" s="233"/>
    </row>
    <row r="126" spans="1:18" s="104" customFormat="1" ht="12.75" customHeight="1">
      <c r="A126" s="216">
        <v>11</v>
      </c>
      <c r="B126" s="235" t="s">
        <v>151</v>
      </c>
      <c r="C126" s="228" t="s">
        <v>225</v>
      </c>
      <c r="D126" s="244" t="s">
        <v>134</v>
      </c>
      <c r="E126" s="231">
        <f>E138*0.08</f>
        <v>5.6000000000000005</v>
      </c>
      <c r="F126" s="231">
        <f>H126+J126+R126</f>
        <v>34.102245847999995</v>
      </c>
      <c r="G126" s="263">
        <v>0.7</v>
      </c>
      <c r="H126" s="223">
        <f t="shared" ref="H126:H138" si="115">G126*$P$6/1000</f>
        <v>1.7264380000000001</v>
      </c>
      <c r="I126" s="241">
        <v>0.28000000000000003</v>
      </c>
      <c r="J126" s="223">
        <f t="shared" ref="J126" si="116">I126*$P$7/1000</f>
        <v>0.86983120000000003</v>
      </c>
      <c r="K126" s="110" t="s">
        <v>139</v>
      </c>
      <c r="L126" s="103" t="s">
        <v>129</v>
      </c>
      <c r="M126" s="154">
        <v>1.02</v>
      </c>
      <c r="N126" s="153">
        <v>29.216999999999999</v>
      </c>
      <c r="O126" s="153">
        <f t="shared" ref="O126" si="117">M126*N126</f>
        <v>29.80134</v>
      </c>
      <c r="P126" s="231">
        <f>E126*F126</f>
        <v>190.97257674879998</v>
      </c>
      <c r="Q126" s="231">
        <f t="shared" ref="Q126" si="118">O126+O127+O128+O129</f>
        <v>29.80134</v>
      </c>
      <c r="R126" s="231">
        <f>Q126*$R$12</f>
        <v>31.505976647999997</v>
      </c>
    </row>
    <row r="127" spans="1:18" s="104" customFormat="1" ht="12.75" customHeight="1">
      <c r="A127" s="216"/>
      <c r="B127" s="236"/>
      <c r="C127" s="229"/>
      <c r="D127" s="245"/>
      <c r="E127" s="232"/>
      <c r="F127" s="232"/>
      <c r="G127" s="264"/>
      <c r="H127" s="223"/>
      <c r="I127" s="242"/>
      <c r="J127" s="223"/>
      <c r="K127" s="110"/>
      <c r="L127" s="103"/>
      <c r="M127" s="154"/>
      <c r="N127" s="153"/>
      <c r="O127" s="153"/>
      <c r="P127" s="232"/>
      <c r="Q127" s="232"/>
      <c r="R127" s="232"/>
    </row>
    <row r="128" spans="1:18" s="104" customFormat="1" ht="12.75" customHeight="1">
      <c r="A128" s="216"/>
      <c r="B128" s="236"/>
      <c r="C128" s="229"/>
      <c r="D128" s="245"/>
      <c r="E128" s="232"/>
      <c r="F128" s="232"/>
      <c r="G128" s="264"/>
      <c r="H128" s="223"/>
      <c r="I128" s="242"/>
      <c r="J128" s="223"/>
      <c r="K128" s="110"/>
      <c r="L128" s="103"/>
      <c r="M128" s="154"/>
      <c r="N128" s="153"/>
      <c r="O128" s="153"/>
      <c r="P128" s="232"/>
      <c r="Q128" s="232"/>
      <c r="R128" s="232"/>
    </row>
    <row r="129" spans="1:18" s="104" customFormat="1" ht="12.75" customHeight="1">
      <c r="A129" s="216"/>
      <c r="B129" s="237"/>
      <c r="C129" s="230"/>
      <c r="D129" s="246"/>
      <c r="E129" s="233"/>
      <c r="F129" s="233"/>
      <c r="G129" s="265"/>
      <c r="H129" s="223"/>
      <c r="I129" s="243"/>
      <c r="J129" s="223"/>
      <c r="K129" s="110"/>
      <c r="L129" s="103"/>
      <c r="M129" s="154"/>
      <c r="N129" s="153"/>
      <c r="O129" s="153"/>
      <c r="P129" s="233"/>
      <c r="Q129" s="233"/>
      <c r="R129" s="233"/>
    </row>
    <row r="130" spans="1:18" s="104" customFormat="1" ht="12.75" customHeight="1">
      <c r="A130" s="216">
        <v>12</v>
      </c>
      <c r="B130" s="235" t="s">
        <v>226</v>
      </c>
      <c r="C130" s="228" t="s">
        <v>227</v>
      </c>
      <c r="D130" s="244" t="s">
        <v>140</v>
      </c>
      <c r="E130" s="231">
        <f>E138*10*0.62/1000</f>
        <v>0.434</v>
      </c>
      <c r="F130" s="223">
        <f>H130+J130+R130</f>
        <v>21.021614400000001</v>
      </c>
      <c r="G130" s="221">
        <v>6.76</v>
      </c>
      <c r="H130" s="223">
        <f t="shared" si="115"/>
        <v>16.6724584</v>
      </c>
      <c r="I130" s="247">
        <v>1.4</v>
      </c>
      <c r="J130" s="223">
        <f t="shared" ref="J130:J138" si="119">I130*$P$7/1000</f>
        <v>4.3491559999999998</v>
      </c>
      <c r="K130" s="110"/>
      <c r="L130" s="103"/>
      <c r="M130" s="154"/>
      <c r="N130" s="153"/>
      <c r="O130" s="153"/>
      <c r="P130" s="223">
        <f>E130*F130</f>
        <v>9.1233806495999996</v>
      </c>
      <c r="Q130" s="223">
        <f t="shared" ref="Q130" si="120">O130+O131+O132+O133</f>
        <v>0</v>
      </c>
      <c r="R130" s="223">
        <f t="shared" ref="R130" si="121">Q130*1.02*1.05*$R$12</f>
        <v>0</v>
      </c>
    </row>
    <row r="131" spans="1:18" s="104" customFormat="1" ht="12.75" customHeight="1">
      <c r="A131" s="216"/>
      <c r="B131" s="236"/>
      <c r="C131" s="229"/>
      <c r="D131" s="245"/>
      <c r="E131" s="232"/>
      <c r="F131" s="223"/>
      <c r="G131" s="221"/>
      <c r="H131" s="223"/>
      <c r="I131" s="247"/>
      <c r="J131" s="223"/>
      <c r="K131" s="110"/>
      <c r="L131" s="103"/>
      <c r="M131" s="154"/>
      <c r="N131" s="109"/>
      <c r="O131" s="153"/>
      <c r="P131" s="223"/>
      <c r="Q131" s="216"/>
      <c r="R131" s="223"/>
    </row>
    <row r="132" spans="1:18" s="104" customFormat="1" ht="12.75" customHeight="1">
      <c r="A132" s="216"/>
      <c r="B132" s="236"/>
      <c r="C132" s="229"/>
      <c r="D132" s="245"/>
      <c r="E132" s="232"/>
      <c r="F132" s="223"/>
      <c r="G132" s="221"/>
      <c r="H132" s="223"/>
      <c r="I132" s="247"/>
      <c r="J132" s="223"/>
      <c r="K132" s="110"/>
      <c r="L132" s="103"/>
      <c r="M132" s="154"/>
      <c r="N132" s="109"/>
      <c r="O132" s="153"/>
      <c r="P132" s="223"/>
      <c r="Q132" s="216"/>
      <c r="R132" s="223"/>
    </row>
    <row r="133" spans="1:18" s="104" customFormat="1" ht="12.75" customHeight="1">
      <c r="A133" s="216"/>
      <c r="B133" s="237"/>
      <c r="C133" s="230"/>
      <c r="D133" s="246"/>
      <c r="E133" s="233"/>
      <c r="F133" s="223"/>
      <c r="G133" s="221"/>
      <c r="H133" s="223"/>
      <c r="I133" s="247"/>
      <c r="J133" s="223"/>
      <c r="K133" s="110"/>
      <c r="L133" s="103"/>
      <c r="M133" s="154"/>
      <c r="N133" s="109"/>
      <c r="O133" s="153"/>
      <c r="P133" s="223"/>
      <c r="Q133" s="216"/>
      <c r="R133" s="223"/>
    </row>
    <row r="134" spans="1:18" s="104" customFormat="1" ht="12.75" customHeight="1">
      <c r="A134" s="216">
        <v>13</v>
      </c>
      <c r="B134" s="235" t="s">
        <v>144</v>
      </c>
      <c r="C134" s="228" t="s">
        <v>228</v>
      </c>
      <c r="D134" s="244" t="s">
        <v>140</v>
      </c>
      <c r="E134" s="231">
        <f>E130</f>
        <v>0.434</v>
      </c>
      <c r="F134" s="223">
        <f>H134+J134+R134</f>
        <v>301.93669742040004</v>
      </c>
      <c r="G134" s="221">
        <v>0</v>
      </c>
      <c r="H134" s="223">
        <f t="shared" si="115"/>
        <v>0</v>
      </c>
      <c r="I134" s="247">
        <v>0</v>
      </c>
      <c r="J134" s="223">
        <f t="shared" si="119"/>
        <v>0</v>
      </c>
      <c r="K134" s="110" t="s">
        <v>152</v>
      </c>
      <c r="L134" s="103" t="s">
        <v>141</v>
      </c>
      <c r="M134" s="163">
        <v>1</v>
      </c>
      <c r="N134" s="111">
        <v>266.66699999999997</v>
      </c>
      <c r="O134" s="153">
        <f t="shared" ref="O134" si="122">M134*N134</f>
        <v>266.66699999999997</v>
      </c>
      <c r="P134" s="223">
        <f>E134*F134</f>
        <v>131.04052668045361</v>
      </c>
      <c r="Q134" s="223">
        <f t="shared" ref="Q134" si="123">O134+O135+O136+O137</f>
        <v>266.66699999999997</v>
      </c>
      <c r="R134" s="223">
        <f t="shared" ref="R134" si="124">Q134*1.02*1.05*$R$12</f>
        <v>301.93669742040004</v>
      </c>
    </row>
    <row r="135" spans="1:18" s="104" customFormat="1" ht="12.75" customHeight="1">
      <c r="A135" s="216"/>
      <c r="B135" s="236"/>
      <c r="C135" s="229"/>
      <c r="D135" s="245"/>
      <c r="E135" s="232"/>
      <c r="F135" s="223"/>
      <c r="G135" s="221"/>
      <c r="H135" s="223"/>
      <c r="I135" s="247"/>
      <c r="J135" s="223"/>
      <c r="K135" s="110"/>
      <c r="L135" s="103"/>
      <c r="M135" s="154"/>
      <c r="N135" s="109"/>
      <c r="O135" s="153"/>
      <c r="P135" s="223"/>
      <c r="Q135" s="216"/>
      <c r="R135" s="223"/>
    </row>
    <row r="136" spans="1:18" s="104" customFormat="1" ht="12.75" customHeight="1">
      <c r="A136" s="216"/>
      <c r="B136" s="236"/>
      <c r="C136" s="229"/>
      <c r="D136" s="245"/>
      <c r="E136" s="232"/>
      <c r="F136" s="223"/>
      <c r="G136" s="221"/>
      <c r="H136" s="223"/>
      <c r="I136" s="247"/>
      <c r="J136" s="223"/>
      <c r="K136" s="110"/>
      <c r="L136" s="103"/>
      <c r="M136" s="154"/>
      <c r="N136" s="109"/>
      <c r="O136" s="153"/>
      <c r="P136" s="223"/>
      <c r="Q136" s="216"/>
      <c r="R136" s="223"/>
    </row>
    <row r="137" spans="1:18" s="104" customFormat="1" ht="12.75" customHeight="1">
      <c r="A137" s="216"/>
      <c r="B137" s="237"/>
      <c r="C137" s="230"/>
      <c r="D137" s="246"/>
      <c r="E137" s="233"/>
      <c r="F137" s="223"/>
      <c r="G137" s="221"/>
      <c r="H137" s="223"/>
      <c r="I137" s="247"/>
      <c r="J137" s="223"/>
      <c r="K137" s="110"/>
      <c r="L137" s="103"/>
      <c r="M137" s="154"/>
      <c r="N137" s="109"/>
      <c r="O137" s="153"/>
      <c r="P137" s="223"/>
      <c r="Q137" s="216"/>
      <c r="R137" s="223"/>
    </row>
    <row r="138" spans="1:18" ht="17.25" customHeight="1">
      <c r="A138" s="216">
        <v>14</v>
      </c>
      <c r="B138" s="219" t="s">
        <v>146</v>
      </c>
      <c r="C138" s="240" t="s">
        <v>362</v>
      </c>
      <c r="D138" s="219" t="s">
        <v>132</v>
      </c>
      <c r="E138" s="223">
        <v>70</v>
      </c>
      <c r="F138" s="223">
        <f>H138+J138+R138</f>
        <v>9.6921558720000007</v>
      </c>
      <c r="G138" s="223">
        <v>0</v>
      </c>
      <c r="H138" s="223">
        <f t="shared" si="115"/>
        <v>0</v>
      </c>
      <c r="I138" s="231">
        <v>0</v>
      </c>
      <c r="J138" s="223">
        <f t="shared" si="119"/>
        <v>0</v>
      </c>
      <c r="K138" s="112" t="s">
        <v>147</v>
      </c>
      <c r="L138" s="113" t="s">
        <v>127</v>
      </c>
      <c r="M138" s="114">
        <v>1</v>
      </c>
      <c r="N138" s="153">
        <v>8.5</v>
      </c>
      <c r="O138" s="153">
        <f>M138*N138</f>
        <v>8.5</v>
      </c>
      <c r="P138" s="223">
        <f t="shared" ref="P138" si="125">E138*F138</f>
        <v>678.45091104000005</v>
      </c>
      <c r="Q138" s="223">
        <f t="shared" ref="Q138" si="126">O138+O139+O140+O141</f>
        <v>8.56</v>
      </c>
      <c r="R138" s="223">
        <f t="shared" ref="R138" si="127">Q138*1.02*1.05*$R$12</f>
        <v>9.6921558720000007</v>
      </c>
    </row>
    <row r="139" spans="1:18" ht="17.25" customHeight="1">
      <c r="A139" s="216"/>
      <c r="B139" s="219"/>
      <c r="C139" s="240"/>
      <c r="D139" s="219"/>
      <c r="E139" s="223"/>
      <c r="F139" s="223"/>
      <c r="G139" s="223"/>
      <c r="H139" s="223"/>
      <c r="I139" s="232"/>
      <c r="J139" s="223"/>
      <c r="K139" s="115" t="s">
        <v>148</v>
      </c>
      <c r="L139" s="116" t="s">
        <v>87</v>
      </c>
      <c r="M139" s="117">
        <v>0.3</v>
      </c>
      <c r="N139" s="163">
        <v>0.2</v>
      </c>
      <c r="O139" s="153">
        <f>M139*N139</f>
        <v>0.06</v>
      </c>
      <c r="P139" s="223"/>
      <c r="Q139" s="216"/>
      <c r="R139" s="223"/>
    </row>
    <row r="140" spans="1:18" ht="17.25" customHeight="1">
      <c r="A140" s="216"/>
      <c r="B140" s="219"/>
      <c r="C140" s="240"/>
      <c r="D140" s="219"/>
      <c r="E140" s="223"/>
      <c r="F140" s="223"/>
      <c r="G140" s="223"/>
      <c r="H140" s="223"/>
      <c r="I140" s="232"/>
      <c r="J140" s="223"/>
      <c r="K140" s="155"/>
      <c r="L140" s="154"/>
      <c r="M140" s="154"/>
      <c r="N140" s="154"/>
      <c r="O140" s="154"/>
      <c r="P140" s="223"/>
      <c r="Q140" s="216"/>
      <c r="R140" s="223"/>
    </row>
    <row r="141" spans="1:18" ht="17.25" customHeight="1">
      <c r="A141" s="216"/>
      <c r="B141" s="219"/>
      <c r="C141" s="240"/>
      <c r="D141" s="219"/>
      <c r="E141" s="223"/>
      <c r="F141" s="223"/>
      <c r="G141" s="223"/>
      <c r="H141" s="223"/>
      <c r="I141" s="233"/>
      <c r="J141" s="223"/>
      <c r="K141" s="155"/>
      <c r="L141" s="154"/>
      <c r="M141" s="154"/>
      <c r="N141" s="154"/>
      <c r="O141" s="154"/>
      <c r="P141" s="223"/>
      <c r="Q141" s="216"/>
      <c r="R141" s="223"/>
    </row>
    <row r="142" spans="1:18" ht="17.25" customHeight="1">
      <c r="A142" s="216">
        <v>15</v>
      </c>
      <c r="B142" s="219" t="s">
        <v>245</v>
      </c>
      <c r="C142" s="240" t="s">
        <v>246</v>
      </c>
      <c r="D142" s="219" t="s">
        <v>100</v>
      </c>
      <c r="E142" s="223">
        <f>E150*0.15</f>
        <v>5.25</v>
      </c>
      <c r="F142" s="223">
        <f t="shared" ref="F142" si="128">H142+J142+R142</f>
        <v>1.3310506546000003</v>
      </c>
      <c r="G142" s="247">
        <f>1.74/100</f>
        <v>1.7399999999999999E-2</v>
      </c>
      <c r="H142" s="223">
        <f t="shared" ref="H142:H150" si="129">G142*$P$6/1000</f>
        <v>4.2914316000000001E-2</v>
      </c>
      <c r="I142" s="231">
        <f>11.56/100</f>
        <v>0.11560000000000001</v>
      </c>
      <c r="J142" s="223">
        <f t="shared" ref="J142:J150" si="130">I142*$P$7/1000</f>
        <v>0.35911602400000003</v>
      </c>
      <c r="K142" s="155" t="s">
        <v>247</v>
      </c>
      <c r="L142" s="154" t="s">
        <v>129</v>
      </c>
      <c r="M142" s="154">
        <v>0.189</v>
      </c>
      <c r="N142" s="153">
        <v>4</v>
      </c>
      <c r="O142" s="153">
        <f>M142*N142</f>
        <v>0.75600000000000001</v>
      </c>
      <c r="P142" s="223">
        <f t="shared" ref="P142" si="131">E142*F142</f>
        <v>6.988015936650001</v>
      </c>
      <c r="Q142" s="223">
        <f t="shared" ref="Q142" si="132">O142+O143+O144+O145</f>
        <v>0.82050000000000001</v>
      </c>
      <c r="R142" s="223">
        <f t="shared" ref="R142" si="133">Q142*1.02*1.05*$R$12</f>
        <v>0.92902031460000012</v>
      </c>
    </row>
    <row r="143" spans="1:18" ht="17.25" customHeight="1">
      <c r="A143" s="216"/>
      <c r="B143" s="219"/>
      <c r="C143" s="240"/>
      <c r="D143" s="219"/>
      <c r="E143" s="223"/>
      <c r="F143" s="223"/>
      <c r="G143" s="247"/>
      <c r="H143" s="223"/>
      <c r="I143" s="232"/>
      <c r="J143" s="223"/>
      <c r="K143" s="155" t="s">
        <v>248</v>
      </c>
      <c r="L143" s="154" t="s">
        <v>129</v>
      </c>
      <c r="M143" s="154">
        <v>1.4999999999999999E-2</v>
      </c>
      <c r="N143" s="153">
        <v>4</v>
      </c>
      <c r="O143" s="153">
        <f t="shared" ref="O143:O144" si="134">M143*N143</f>
        <v>0.06</v>
      </c>
      <c r="P143" s="223"/>
      <c r="Q143" s="216"/>
      <c r="R143" s="223"/>
    </row>
    <row r="144" spans="1:18" ht="17.25" customHeight="1">
      <c r="A144" s="216"/>
      <c r="B144" s="219"/>
      <c r="C144" s="240"/>
      <c r="D144" s="219"/>
      <c r="E144" s="223"/>
      <c r="F144" s="223"/>
      <c r="G144" s="247"/>
      <c r="H144" s="223"/>
      <c r="I144" s="232"/>
      <c r="J144" s="223"/>
      <c r="K144" s="155" t="s">
        <v>186</v>
      </c>
      <c r="L144" s="154" t="s">
        <v>129</v>
      </c>
      <c r="M144" s="153">
        <v>0.03</v>
      </c>
      <c r="N144" s="153">
        <v>0.15</v>
      </c>
      <c r="O144" s="153">
        <f t="shared" si="134"/>
        <v>4.4999999999999997E-3</v>
      </c>
      <c r="P144" s="223"/>
      <c r="Q144" s="216"/>
      <c r="R144" s="223"/>
    </row>
    <row r="145" spans="1:18" ht="17.25" customHeight="1">
      <c r="A145" s="216"/>
      <c r="B145" s="219"/>
      <c r="C145" s="240"/>
      <c r="D145" s="219"/>
      <c r="E145" s="223"/>
      <c r="F145" s="223"/>
      <c r="G145" s="247"/>
      <c r="H145" s="223"/>
      <c r="I145" s="233"/>
      <c r="J145" s="223"/>
      <c r="K145" s="155"/>
      <c r="L145" s="154"/>
      <c r="M145" s="154"/>
      <c r="N145" s="154"/>
      <c r="O145" s="153"/>
      <c r="P145" s="223"/>
      <c r="Q145" s="216"/>
      <c r="R145" s="223"/>
    </row>
    <row r="146" spans="1:18" ht="17.25" customHeight="1">
      <c r="A146" s="216">
        <v>16</v>
      </c>
      <c r="B146" s="219" t="s">
        <v>249</v>
      </c>
      <c r="C146" s="240" t="s">
        <v>250</v>
      </c>
      <c r="D146" s="216" t="s">
        <v>140</v>
      </c>
      <c r="E146" s="223">
        <f>E150/1000*4.12</f>
        <v>0.14420000000000002</v>
      </c>
      <c r="F146" s="223">
        <f t="shared" ref="F146" si="135">H146+J146+R146</f>
        <v>199.84529345799999</v>
      </c>
      <c r="G146" s="223">
        <v>0</v>
      </c>
      <c r="H146" s="223">
        <f t="shared" si="129"/>
        <v>0</v>
      </c>
      <c r="I146" s="231">
        <v>2.2000000000000002</v>
      </c>
      <c r="J146" s="223">
        <f t="shared" si="130"/>
        <v>6.8343880000000006</v>
      </c>
      <c r="K146" s="155" t="s">
        <v>251</v>
      </c>
      <c r="L146" s="154" t="s">
        <v>141</v>
      </c>
      <c r="M146" s="153">
        <v>1.03</v>
      </c>
      <c r="N146" s="153">
        <v>165.5</v>
      </c>
      <c r="O146" s="153">
        <f>M146*N146</f>
        <v>170.465</v>
      </c>
      <c r="P146" s="223">
        <f t="shared" ref="P146" si="136">E146*F146</f>
        <v>28.817691316643604</v>
      </c>
      <c r="Q146" s="223">
        <f t="shared" ref="Q146" si="137">O146+O147+O148+O149</f>
        <v>170.465</v>
      </c>
      <c r="R146" s="223">
        <f t="shared" ref="R146" si="138">Q146*1.02*1.05*$R$12</f>
        <v>193.010905458</v>
      </c>
    </row>
    <row r="147" spans="1:18" ht="17.25" customHeight="1">
      <c r="A147" s="216"/>
      <c r="B147" s="219"/>
      <c r="C147" s="240"/>
      <c r="D147" s="216"/>
      <c r="E147" s="223"/>
      <c r="F147" s="223"/>
      <c r="G147" s="223"/>
      <c r="H147" s="223"/>
      <c r="I147" s="232"/>
      <c r="J147" s="223"/>
      <c r="K147" s="155"/>
      <c r="L147" s="154"/>
      <c r="M147" s="154"/>
      <c r="N147" s="106"/>
      <c r="O147" s="154"/>
      <c r="P147" s="223"/>
      <c r="Q147" s="216"/>
      <c r="R147" s="223"/>
    </row>
    <row r="148" spans="1:18" ht="17.25" customHeight="1">
      <c r="A148" s="216"/>
      <c r="B148" s="219"/>
      <c r="C148" s="240"/>
      <c r="D148" s="216"/>
      <c r="E148" s="223"/>
      <c r="F148" s="223"/>
      <c r="G148" s="223"/>
      <c r="H148" s="223"/>
      <c r="I148" s="232"/>
      <c r="J148" s="223"/>
      <c r="K148" s="155"/>
      <c r="L148" s="154"/>
      <c r="M148" s="154"/>
      <c r="N148" s="106"/>
      <c r="O148" s="154"/>
      <c r="P148" s="223"/>
      <c r="Q148" s="216"/>
      <c r="R148" s="223"/>
    </row>
    <row r="149" spans="1:18" ht="17.25" customHeight="1">
      <c r="A149" s="216"/>
      <c r="B149" s="219"/>
      <c r="C149" s="240"/>
      <c r="D149" s="216"/>
      <c r="E149" s="223"/>
      <c r="F149" s="223"/>
      <c r="G149" s="223"/>
      <c r="H149" s="223"/>
      <c r="I149" s="233"/>
      <c r="J149" s="223"/>
      <c r="K149" s="155"/>
      <c r="L149" s="154"/>
      <c r="M149" s="154"/>
      <c r="N149" s="106"/>
      <c r="O149" s="154"/>
      <c r="P149" s="223"/>
      <c r="Q149" s="216"/>
      <c r="R149" s="223"/>
    </row>
    <row r="150" spans="1:18" ht="17.25" customHeight="1">
      <c r="A150" s="216">
        <v>17</v>
      </c>
      <c r="B150" s="219" t="s">
        <v>252</v>
      </c>
      <c r="C150" s="240" t="s">
        <v>382</v>
      </c>
      <c r="D150" s="219" t="s">
        <v>100</v>
      </c>
      <c r="E150" s="231">
        <f>35*1</f>
        <v>35</v>
      </c>
      <c r="F150" s="223">
        <f t="shared" ref="F150" si="139">H150+J150+R150</f>
        <v>3.9174696438399996</v>
      </c>
      <c r="G150" s="223">
        <f>2.08/100+0.03*2/100</f>
        <v>2.1399999999999999E-2</v>
      </c>
      <c r="H150" s="223">
        <f t="shared" si="129"/>
        <v>5.2779676000000005E-2</v>
      </c>
      <c r="I150" s="231">
        <f>4.74/100</f>
        <v>4.7400000000000005E-2</v>
      </c>
      <c r="J150" s="223">
        <f t="shared" si="130"/>
        <v>0.14724999600000002</v>
      </c>
      <c r="K150" s="155" t="s">
        <v>253</v>
      </c>
      <c r="L150" s="154" t="s">
        <v>141</v>
      </c>
      <c r="M150" s="164">
        <v>0.1216</v>
      </c>
      <c r="N150" s="153">
        <v>27</v>
      </c>
      <c r="O150" s="153">
        <f>M150*N150</f>
        <v>3.2831999999999999</v>
      </c>
      <c r="P150" s="223">
        <f t="shared" ref="P150" si="140">E150*F150</f>
        <v>137.11143753439998</v>
      </c>
      <c r="Q150" s="223">
        <f t="shared" ref="Q150" si="141">O150+O151+O152+O153</f>
        <v>3.2831999999999999</v>
      </c>
      <c r="R150" s="223">
        <f t="shared" ref="R150" si="142">Q150*1.02*1.05*$R$12</f>
        <v>3.7174399718399997</v>
      </c>
    </row>
    <row r="151" spans="1:18" ht="17.25" customHeight="1">
      <c r="A151" s="216"/>
      <c r="B151" s="219"/>
      <c r="C151" s="240"/>
      <c r="D151" s="219"/>
      <c r="E151" s="232"/>
      <c r="F151" s="223"/>
      <c r="G151" s="223"/>
      <c r="H151" s="223"/>
      <c r="I151" s="232"/>
      <c r="J151" s="223"/>
      <c r="K151" s="155"/>
      <c r="L151" s="154"/>
      <c r="M151" s="154"/>
      <c r="N151" s="106"/>
      <c r="O151" s="154"/>
      <c r="P151" s="223"/>
      <c r="Q151" s="216"/>
      <c r="R151" s="223"/>
    </row>
    <row r="152" spans="1:18" ht="17.25" customHeight="1">
      <c r="A152" s="216"/>
      <c r="B152" s="219"/>
      <c r="C152" s="240"/>
      <c r="D152" s="219"/>
      <c r="E152" s="232"/>
      <c r="F152" s="223"/>
      <c r="G152" s="223"/>
      <c r="H152" s="223"/>
      <c r="I152" s="232"/>
      <c r="J152" s="223"/>
      <c r="K152" s="155"/>
      <c r="L152" s="154"/>
      <c r="M152" s="154"/>
      <c r="N152" s="106"/>
      <c r="O152" s="154"/>
      <c r="P152" s="223"/>
      <c r="Q152" s="216"/>
      <c r="R152" s="223"/>
    </row>
    <row r="153" spans="1:18" ht="17.25" customHeight="1">
      <c r="A153" s="216"/>
      <c r="B153" s="219"/>
      <c r="C153" s="240"/>
      <c r="D153" s="219"/>
      <c r="E153" s="233"/>
      <c r="F153" s="223"/>
      <c r="G153" s="223"/>
      <c r="H153" s="223"/>
      <c r="I153" s="233"/>
      <c r="J153" s="223"/>
      <c r="K153" s="155"/>
      <c r="L153" s="154"/>
      <c r="M153" s="154"/>
      <c r="N153" s="106"/>
      <c r="O153" s="154"/>
      <c r="P153" s="223"/>
      <c r="Q153" s="216"/>
      <c r="R153" s="223"/>
    </row>
    <row r="154" spans="1:18" s="104" customFormat="1" ht="12.75" customHeight="1">
      <c r="A154" s="216">
        <v>18</v>
      </c>
      <c r="B154" s="235" t="s">
        <v>185</v>
      </c>
      <c r="C154" s="240" t="s">
        <v>383</v>
      </c>
      <c r="D154" s="275" t="s">
        <v>134</v>
      </c>
      <c r="E154" s="231">
        <f>E162*0.12</f>
        <v>14.124000000000001</v>
      </c>
      <c r="F154" s="223">
        <f>H154+J154+R154</f>
        <v>6.2107793226000005</v>
      </c>
      <c r="G154" s="221">
        <v>0.11</v>
      </c>
      <c r="H154" s="223">
        <f t="shared" ref="H154" si="143">G154*$P$6/1000</f>
        <v>0.27129740000000002</v>
      </c>
      <c r="I154" s="221">
        <v>0.76</v>
      </c>
      <c r="J154" s="223">
        <f t="shared" ref="J154" si="144">I154*$P$7/1000</f>
        <v>2.3609704000000002</v>
      </c>
      <c r="K154" s="105" t="s">
        <v>186</v>
      </c>
      <c r="L154" s="103" t="s">
        <v>129</v>
      </c>
      <c r="M154" s="103">
        <v>7.0000000000000007E-2</v>
      </c>
      <c r="N154" s="153">
        <v>0.15</v>
      </c>
      <c r="O154" s="153">
        <f>M154*N154</f>
        <v>1.0500000000000001E-2</v>
      </c>
      <c r="P154" s="223">
        <f>E154*F154</f>
        <v>87.721047152402406</v>
      </c>
      <c r="Q154" s="223">
        <f t="shared" ref="Q154" si="145">O154+O155+O156+O157</f>
        <v>3.1604999999999999</v>
      </c>
      <c r="R154" s="223">
        <f t="shared" ref="R154" si="146">Q154*1.02*1.05*$R$12</f>
        <v>3.5785115225999999</v>
      </c>
    </row>
    <row r="155" spans="1:18" s="104" customFormat="1" ht="12.75" customHeight="1">
      <c r="A155" s="216"/>
      <c r="B155" s="236"/>
      <c r="C155" s="240"/>
      <c r="D155" s="276"/>
      <c r="E155" s="232"/>
      <c r="F155" s="223"/>
      <c r="G155" s="221"/>
      <c r="H155" s="223"/>
      <c r="I155" s="221"/>
      <c r="J155" s="223"/>
      <c r="K155" s="105" t="s">
        <v>187</v>
      </c>
      <c r="L155" s="103" t="s">
        <v>129</v>
      </c>
      <c r="M155" s="103">
        <v>1.26</v>
      </c>
      <c r="N155" s="153">
        <v>2.5</v>
      </c>
      <c r="O155" s="153">
        <f t="shared" ref="O155" si="147">M155*N155</f>
        <v>3.15</v>
      </c>
      <c r="P155" s="223"/>
      <c r="Q155" s="216"/>
      <c r="R155" s="223"/>
    </row>
    <row r="156" spans="1:18" s="104" customFormat="1" ht="12.75" customHeight="1">
      <c r="A156" s="216"/>
      <c r="B156" s="236"/>
      <c r="C156" s="240"/>
      <c r="D156" s="276"/>
      <c r="E156" s="232"/>
      <c r="F156" s="223"/>
      <c r="G156" s="221"/>
      <c r="H156" s="223"/>
      <c r="I156" s="221"/>
      <c r="J156" s="223"/>
      <c r="K156" s="105"/>
      <c r="L156" s="103"/>
      <c r="M156" s="103"/>
      <c r="N156" s="153"/>
      <c r="O156" s="153"/>
      <c r="P156" s="223"/>
      <c r="Q156" s="216"/>
      <c r="R156" s="223"/>
    </row>
    <row r="157" spans="1:18" s="104" customFormat="1" ht="12.75" customHeight="1">
      <c r="A157" s="216"/>
      <c r="B157" s="237"/>
      <c r="C157" s="240"/>
      <c r="D157" s="277"/>
      <c r="E157" s="233"/>
      <c r="F157" s="223"/>
      <c r="G157" s="221"/>
      <c r="H157" s="223"/>
      <c r="I157" s="221"/>
      <c r="J157" s="223"/>
      <c r="K157" s="105"/>
      <c r="L157" s="103"/>
      <c r="M157" s="103"/>
      <c r="N157" s="109"/>
      <c r="O157" s="153"/>
      <c r="P157" s="223"/>
      <c r="Q157" s="216"/>
      <c r="R157" s="223"/>
    </row>
    <row r="158" spans="1:18" s="104" customFormat="1" ht="12.75" customHeight="1">
      <c r="A158" s="216">
        <v>19</v>
      </c>
      <c r="B158" s="235" t="s">
        <v>203</v>
      </c>
      <c r="C158" s="228" t="s">
        <v>381</v>
      </c>
      <c r="D158" s="275" t="s">
        <v>134</v>
      </c>
      <c r="E158" s="231">
        <f>E162*0.04</f>
        <v>4.7080000000000002</v>
      </c>
      <c r="F158" s="223">
        <f>H158+J158+R158</f>
        <v>18.070391294998</v>
      </c>
      <c r="G158" s="221">
        <v>7.0000000000000007E-2</v>
      </c>
      <c r="H158" s="223">
        <f t="shared" ref="H158" si="148">G158*$P$6/1000</f>
        <v>0.17264380000000001</v>
      </c>
      <c r="I158" s="223">
        <v>0.21</v>
      </c>
      <c r="J158" s="223">
        <f t="shared" ref="J158" si="149">I158*$P$7/1000</f>
        <v>0.65237339999999999</v>
      </c>
      <c r="K158" s="105" t="s">
        <v>204</v>
      </c>
      <c r="L158" s="103" t="s">
        <v>129</v>
      </c>
      <c r="M158" s="103">
        <v>1.3640000000000001</v>
      </c>
      <c r="N158" s="153">
        <v>4</v>
      </c>
      <c r="O158" s="153">
        <f>M158*N158</f>
        <v>5.4560000000000004</v>
      </c>
      <c r="P158" s="223">
        <f>E158*F158</f>
        <v>85.075402216850591</v>
      </c>
      <c r="Q158" s="223">
        <f t="shared" ref="Q158" si="150">O158+O159+O160+O161</f>
        <v>15.230915</v>
      </c>
      <c r="R158" s="223">
        <f t="shared" ref="R158" si="151">Q158*1.02*1.05*$R$12</f>
        <v>17.245374094997999</v>
      </c>
    </row>
    <row r="159" spans="1:18" s="104" customFormat="1" ht="12.75" customHeight="1">
      <c r="A159" s="216"/>
      <c r="B159" s="236"/>
      <c r="C159" s="229"/>
      <c r="D159" s="276"/>
      <c r="E159" s="232"/>
      <c r="F159" s="223"/>
      <c r="G159" s="221"/>
      <c r="H159" s="223"/>
      <c r="I159" s="223"/>
      <c r="J159" s="223"/>
      <c r="K159" s="105" t="s">
        <v>205</v>
      </c>
      <c r="L159" s="103" t="s">
        <v>141</v>
      </c>
      <c r="M159" s="103">
        <v>0.255</v>
      </c>
      <c r="N159" s="153">
        <v>38.332999999999998</v>
      </c>
      <c r="O159" s="153">
        <f t="shared" ref="O159" si="152">M159*N159</f>
        <v>9.774915</v>
      </c>
      <c r="P159" s="223"/>
      <c r="Q159" s="216"/>
      <c r="R159" s="223"/>
    </row>
    <row r="160" spans="1:18" s="104" customFormat="1" ht="12.75" customHeight="1">
      <c r="A160" s="216"/>
      <c r="B160" s="236"/>
      <c r="C160" s="229"/>
      <c r="D160" s="276"/>
      <c r="E160" s="232"/>
      <c r="F160" s="223"/>
      <c r="G160" s="221"/>
      <c r="H160" s="223"/>
      <c r="I160" s="223"/>
      <c r="J160" s="223"/>
      <c r="K160" s="105"/>
      <c r="L160" s="103"/>
      <c r="M160" s="103"/>
      <c r="N160" s="109"/>
      <c r="O160" s="153"/>
      <c r="P160" s="223"/>
      <c r="Q160" s="216"/>
      <c r="R160" s="223"/>
    </row>
    <row r="161" spans="1:18" s="104" customFormat="1" ht="32.25" customHeight="1">
      <c r="A161" s="216"/>
      <c r="B161" s="237"/>
      <c r="C161" s="230"/>
      <c r="D161" s="277"/>
      <c r="E161" s="233"/>
      <c r="F161" s="223"/>
      <c r="G161" s="221"/>
      <c r="H161" s="223"/>
      <c r="I161" s="223"/>
      <c r="J161" s="223"/>
      <c r="K161" s="105"/>
      <c r="L161" s="103"/>
      <c r="M161" s="103"/>
      <c r="N161" s="109"/>
      <c r="O161" s="153"/>
      <c r="P161" s="223"/>
      <c r="Q161" s="216"/>
      <c r="R161" s="223"/>
    </row>
    <row r="162" spans="1:18" s="104" customFormat="1" ht="12.75" customHeight="1">
      <c r="A162" s="216">
        <v>20</v>
      </c>
      <c r="B162" s="235" t="s">
        <v>206</v>
      </c>
      <c r="C162" s="228" t="s">
        <v>384</v>
      </c>
      <c r="D162" s="219" t="s">
        <v>100</v>
      </c>
      <c r="E162" s="231">
        <v>117.7</v>
      </c>
      <c r="F162" s="223">
        <f>H162+J162+R162</f>
        <v>5.6445421294496008</v>
      </c>
      <c r="G162" s="221">
        <v>0.21199999999999999</v>
      </c>
      <c r="H162" s="223">
        <f t="shared" ref="H162" si="153">G162*$P$6/1000</f>
        <v>0.52286408000000006</v>
      </c>
      <c r="I162" s="223">
        <v>0.129</v>
      </c>
      <c r="J162" s="223">
        <f t="shared" ref="J162" si="154">I162*$P$7/1000</f>
        <v>0.40074366000000006</v>
      </c>
      <c r="K162" s="105" t="s">
        <v>207</v>
      </c>
      <c r="L162" s="103" t="s">
        <v>127</v>
      </c>
      <c r="M162" s="103">
        <v>1.3640000000000001</v>
      </c>
      <c r="N162" s="153">
        <f>4.583/6*4</f>
        <v>3.0553333333333335</v>
      </c>
      <c r="O162" s="153">
        <f>M162*N162</f>
        <v>4.1674746666666671</v>
      </c>
      <c r="P162" s="223">
        <f>E162*F162</f>
        <v>664.36260863621806</v>
      </c>
      <c r="Q162" s="223">
        <f t="shared" ref="Q162" si="155">O162+O163+O164+O165</f>
        <v>4.1694746666666669</v>
      </c>
      <c r="R162" s="223">
        <f t="shared" ref="R162" si="156">Q162*1.02*1.05*$R$12</f>
        <v>4.7209343894496003</v>
      </c>
    </row>
    <row r="163" spans="1:18" s="104" customFormat="1" ht="12.75" customHeight="1">
      <c r="A163" s="216"/>
      <c r="B163" s="236"/>
      <c r="C163" s="229"/>
      <c r="D163" s="219"/>
      <c r="E163" s="232"/>
      <c r="F163" s="223"/>
      <c r="G163" s="221"/>
      <c r="H163" s="223"/>
      <c r="I163" s="223"/>
      <c r="J163" s="223"/>
      <c r="K163" s="105" t="s">
        <v>204</v>
      </c>
      <c r="L163" s="103" t="s">
        <v>129</v>
      </c>
      <c r="M163" s="103">
        <v>5.0000000000000001E-4</v>
      </c>
      <c r="N163" s="153">
        <v>4</v>
      </c>
      <c r="O163" s="153">
        <f t="shared" ref="O163" si="157">M163*N163</f>
        <v>2E-3</v>
      </c>
      <c r="P163" s="223"/>
      <c r="Q163" s="216"/>
      <c r="R163" s="223"/>
    </row>
    <row r="164" spans="1:18" s="104" customFormat="1" ht="12.75" customHeight="1">
      <c r="A164" s="216"/>
      <c r="B164" s="236"/>
      <c r="C164" s="229"/>
      <c r="D164" s="219"/>
      <c r="E164" s="232"/>
      <c r="F164" s="223"/>
      <c r="G164" s="221"/>
      <c r="H164" s="223"/>
      <c r="I164" s="223"/>
      <c r="J164" s="223"/>
      <c r="K164" s="105"/>
      <c r="L164" s="103"/>
      <c r="M164" s="103"/>
      <c r="N164" s="109"/>
      <c r="O164" s="153"/>
      <c r="P164" s="223"/>
      <c r="Q164" s="216"/>
      <c r="R164" s="223"/>
    </row>
    <row r="165" spans="1:18" s="104" customFormat="1" ht="32.25" customHeight="1">
      <c r="A165" s="216"/>
      <c r="B165" s="237"/>
      <c r="C165" s="230"/>
      <c r="D165" s="219"/>
      <c r="E165" s="233"/>
      <c r="F165" s="223"/>
      <c r="G165" s="221"/>
      <c r="H165" s="223"/>
      <c r="I165" s="223"/>
      <c r="J165" s="223"/>
      <c r="K165" s="105"/>
      <c r="L165" s="103"/>
      <c r="M165" s="103"/>
      <c r="N165" s="109"/>
      <c r="O165" s="153"/>
      <c r="P165" s="223"/>
      <c r="Q165" s="216"/>
      <c r="R165" s="223"/>
    </row>
    <row r="166" spans="1:18" s="104" customFormat="1" ht="12.75" customHeight="1">
      <c r="A166" s="216">
        <v>21</v>
      </c>
      <c r="B166" s="235" t="s">
        <v>185</v>
      </c>
      <c r="C166" s="228" t="s">
        <v>210</v>
      </c>
      <c r="D166" s="275" t="s">
        <v>134</v>
      </c>
      <c r="E166" s="231">
        <f>E170*0.03+E178*0.045</f>
        <v>6.516</v>
      </c>
      <c r="F166" s="223">
        <f>H166+J166+R166</f>
        <v>6.2107793226000005</v>
      </c>
      <c r="G166" s="221">
        <v>0.11</v>
      </c>
      <c r="H166" s="223">
        <f t="shared" ref="H166" si="158">G166*$P$6/1000</f>
        <v>0.27129740000000002</v>
      </c>
      <c r="I166" s="221">
        <v>0.76</v>
      </c>
      <c r="J166" s="223">
        <f t="shared" ref="J166" si="159">I166*$P$7/1000</f>
        <v>2.3609704000000002</v>
      </c>
      <c r="K166" s="105" t="s">
        <v>186</v>
      </c>
      <c r="L166" s="103" t="s">
        <v>129</v>
      </c>
      <c r="M166" s="103">
        <v>7.0000000000000007E-2</v>
      </c>
      <c r="N166" s="153">
        <v>0.15</v>
      </c>
      <c r="O166" s="153">
        <f>M166*N166</f>
        <v>1.0500000000000001E-2</v>
      </c>
      <c r="P166" s="223">
        <f>E166*F166</f>
        <v>40.469438066061606</v>
      </c>
      <c r="Q166" s="223">
        <f t="shared" ref="Q166" si="160">O166+O167+O168+O169</f>
        <v>3.1604999999999999</v>
      </c>
      <c r="R166" s="223">
        <f t="shared" ref="R166" si="161">Q166*1.02*1.05*$R$12</f>
        <v>3.5785115225999999</v>
      </c>
    </row>
    <row r="167" spans="1:18" s="104" customFormat="1" ht="12.75" customHeight="1">
      <c r="A167" s="216"/>
      <c r="B167" s="236"/>
      <c r="C167" s="229"/>
      <c r="D167" s="276"/>
      <c r="E167" s="232"/>
      <c r="F167" s="223"/>
      <c r="G167" s="221"/>
      <c r="H167" s="223"/>
      <c r="I167" s="221"/>
      <c r="J167" s="223"/>
      <c r="K167" s="105" t="s">
        <v>187</v>
      </c>
      <c r="L167" s="103" t="s">
        <v>129</v>
      </c>
      <c r="M167" s="103">
        <v>1.26</v>
      </c>
      <c r="N167" s="153">
        <v>2.5</v>
      </c>
      <c r="O167" s="153">
        <f t="shared" ref="O167" si="162">M167*N167</f>
        <v>3.15</v>
      </c>
      <c r="P167" s="223"/>
      <c r="Q167" s="216"/>
      <c r="R167" s="223"/>
    </row>
    <row r="168" spans="1:18" s="104" customFormat="1" ht="12.75" customHeight="1">
      <c r="A168" s="216"/>
      <c r="B168" s="236"/>
      <c r="C168" s="229"/>
      <c r="D168" s="276"/>
      <c r="E168" s="232"/>
      <c r="F168" s="223"/>
      <c r="G168" s="221"/>
      <c r="H168" s="223"/>
      <c r="I168" s="221"/>
      <c r="J168" s="223"/>
      <c r="K168" s="105"/>
      <c r="L168" s="103"/>
      <c r="M168" s="103"/>
      <c r="N168" s="109"/>
      <c r="O168" s="153"/>
      <c r="P168" s="223"/>
      <c r="Q168" s="216"/>
      <c r="R168" s="223"/>
    </row>
    <row r="169" spans="1:18" s="104" customFormat="1" ht="12.75" customHeight="1">
      <c r="A169" s="216"/>
      <c r="B169" s="237"/>
      <c r="C169" s="230"/>
      <c r="D169" s="277"/>
      <c r="E169" s="233"/>
      <c r="F169" s="223"/>
      <c r="G169" s="221"/>
      <c r="H169" s="223"/>
      <c r="I169" s="221"/>
      <c r="J169" s="223"/>
      <c r="K169" s="105"/>
      <c r="L169" s="103"/>
      <c r="M169" s="103"/>
      <c r="N169" s="109"/>
      <c r="O169" s="153"/>
      <c r="P169" s="223"/>
      <c r="Q169" s="216"/>
      <c r="R169" s="223"/>
    </row>
    <row r="170" spans="1:18" s="104" customFormat="1" ht="12.75" customHeight="1">
      <c r="A170" s="216">
        <v>22</v>
      </c>
      <c r="B170" s="235" t="s">
        <v>211</v>
      </c>
      <c r="C170" s="252" t="s">
        <v>213</v>
      </c>
      <c r="D170" s="255" t="s">
        <v>133</v>
      </c>
      <c r="E170" s="223">
        <v>138</v>
      </c>
      <c r="F170" s="223">
        <f t="shared" ref="F170" si="163">H170+J170+R170</f>
        <v>5.0544851324556008</v>
      </c>
      <c r="G170" s="223">
        <v>0.59199999999999997</v>
      </c>
      <c r="H170" s="223">
        <f t="shared" ref="H170" si="164">G170*$P$6/1000</f>
        <v>1.46007328</v>
      </c>
      <c r="I170" s="247">
        <v>7.1000000000000004E-3</v>
      </c>
      <c r="J170" s="223">
        <f t="shared" ref="J170" si="165">I170*$P$7/1000</f>
        <v>2.2056434E-2</v>
      </c>
      <c r="K170" s="105" t="s">
        <v>214</v>
      </c>
      <c r="L170" s="103" t="s">
        <v>130</v>
      </c>
      <c r="M170" s="118">
        <v>1</v>
      </c>
      <c r="N170" s="153">
        <v>2</v>
      </c>
      <c r="O170" s="153">
        <f t="shared" ref="O170:O172" si="166">M170*N170</f>
        <v>2</v>
      </c>
      <c r="P170" s="223">
        <f t="shared" ref="P170" si="167">E170*F170</f>
        <v>697.51894827887293</v>
      </c>
      <c r="Q170" s="223">
        <f t="shared" ref="Q170" si="168">O170+O171+O172+O173</f>
        <v>3.1550630000000002</v>
      </c>
      <c r="R170" s="223">
        <f t="shared" ref="R170" si="169">Q170*1.02*1.05*$R$12</f>
        <v>3.5723554184556008</v>
      </c>
    </row>
    <row r="171" spans="1:18" s="104" customFormat="1" ht="12.75" customHeight="1">
      <c r="A171" s="216"/>
      <c r="B171" s="236"/>
      <c r="C171" s="253"/>
      <c r="D171" s="256"/>
      <c r="E171" s="223"/>
      <c r="F171" s="223"/>
      <c r="G171" s="223"/>
      <c r="H171" s="223"/>
      <c r="I171" s="247"/>
      <c r="J171" s="223"/>
      <c r="K171" s="105" t="s">
        <v>139</v>
      </c>
      <c r="L171" s="103" t="s">
        <v>129</v>
      </c>
      <c r="M171" s="118">
        <v>3.9E-2</v>
      </c>
      <c r="N171" s="153">
        <v>29.216999999999999</v>
      </c>
      <c r="O171" s="153">
        <f t="shared" si="166"/>
        <v>1.1394629999999999</v>
      </c>
      <c r="P171" s="223"/>
      <c r="Q171" s="216"/>
      <c r="R171" s="223"/>
    </row>
    <row r="172" spans="1:18" s="104" customFormat="1" ht="12.75" customHeight="1">
      <c r="A172" s="216"/>
      <c r="B172" s="236"/>
      <c r="C172" s="253"/>
      <c r="D172" s="256"/>
      <c r="E172" s="223"/>
      <c r="F172" s="223"/>
      <c r="G172" s="223"/>
      <c r="H172" s="223"/>
      <c r="I172" s="247"/>
      <c r="J172" s="223"/>
      <c r="K172" s="105" t="s">
        <v>212</v>
      </c>
      <c r="L172" s="103" t="s">
        <v>129</v>
      </c>
      <c r="M172" s="118">
        <v>5.9999999999999995E-4</v>
      </c>
      <c r="N172" s="153">
        <v>26</v>
      </c>
      <c r="O172" s="153">
        <f t="shared" si="166"/>
        <v>1.5599999999999999E-2</v>
      </c>
      <c r="P172" s="223"/>
      <c r="Q172" s="216"/>
      <c r="R172" s="223"/>
    </row>
    <row r="173" spans="1:18" s="104" customFormat="1" ht="38.25" customHeight="1">
      <c r="A173" s="216"/>
      <c r="B173" s="237"/>
      <c r="C173" s="254"/>
      <c r="D173" s="257"/>
      <c r="E173" s="223"/>
      <c r="F173" s="223"/>
      <c r="G173" s="223"/>
      <c r="H173" s="223"/>
      <c r="I173" s="247"/>
      <c r="J173" s="223"/>
      <c r="K173" s="105"/>
      <c r="L173" s="103"/>
      <c r="M173" s="103"/>
      <c r="N173" s="106"/>
      <c r="O173" s="151"/>
      <c r="P173" s="223"/>
      <c r="Q173" s="216"/>
      <c r="R173" s="223"/>
    </row>
    <row r="174" spans="1:18" s="104" customFormat="1" ht="12.75" customHeight="1">
      <c r="A174" s="216">
        <v>23</v>
      </c>
      <c r="B174" s="235" t="s">
        <v>211</v>
      </c>
      <c r="C174" s="252" t="s">
        <v>328</v>
      </c>
      <c r="D174" s="255" t="s">
        <v>133</v>
      </c>
      <c r="E174" s="223">
        <v>38.6</v>
      </c>
      <c r="F174" s="223">
        <f t="shared" ref="F174" si="170">H174+J174+R174</f>
        <v>6.4698116324556008</v>
      </c>
      <c r="G174" s="223">
        <v>0.59199999999999997</v>
      </c>
      <c r="H174" s="223">
        <f t="shared" ref="H174" si="171">G174*$P$6/1000</f>
        <v>1.46007328</v>
      </c>
      <c r="I174" s="247">
        <v>7.1000000000000004E-3</v>
      </c>
      <c r="J174" s="223">
        <f t="shared" ref="J174" si="172">I174*$P$7/1000</f>
        <v>2.2056434E-2</v>
      </c>
      <c r="K174" s="110" t="s">
        <v>331</v>
      </c>
      <c r="L174" s="103" t="s">
        <v>130</v>
      </c>
      <c r="M174" s="118">
        <v>1</v>
      </c>
      <c r="N174" s="153">
        <v>3.25</v>
      </c>
      <c r="O174" s="153">
        <f t="shared" ref="O174:O176" si="173">M174*N174</f>
        <v>3.25</v>
      </c>
      <c r="P174" s="223">
        <f t="shared" ref="P174" si="174">E174*F174</f>
        <v>249.7347290127862</v>
      </c>
      <c r="Q174" s="223">
        <f t="shared" ref="Q174" si="175">O174+O175+O176+O177</f>
        <v>4.4050630000000002</v>
      </c>
      <c r="R174" s="223">
        <f t="shared" ref="R174" si="176">Q174*1.02*1.05*$R$12</f>
        <v>4.9876819184556007</v>
      </c>
    </row>
    <row r="175" spans="1:18" s="104" customFormat="1" ht="12.75" customHeight="1">
      <c r="A175" s="216"/>
      <c r="B175" s="236"/>
      <c r="C175" s="253"/>
      <c r="D175" s="256"/>
      <c r="E175" s="223"/>
      <c r="F175" s="223"/>
      <c r="G175" s="223"/>
      <c r="H175" s="223"/>
      <c r="I175" s="247"/>
      <c r="J175" s="223"/>
      <c r="K175" s="110" t="s">
        <v>139</v>
      </c>
      <c r="L175" s="103" t="s">
        <v>129</v>
      </c>
      <c r="M175" s="118">
        <v>3.9E-2</v>
      </c>
      <c r="N175" s="153">
        <v>29.216999999999999</v>
      </c>
      <c r="O175" s="153">
        <f t="shared" si="173"/>
        <v>1.1394629999999999</v>
      </c>
      <c r="P175" s="223"/>
      <c r="Q175" s="216"/>
      <c r="R175" s="223"/>
    </row>
    <row r="176" spans="1:18" s="104" customFormat="1" ht="12.75" customHeight="1">
      <c r="A176" s="216"/>
      <c r="B176" s="236"/>
      <c r="C176" s="253"/>
      <c r="D176" s="256"/>
      <c r="E176" s="223"/>
      <c r="F176" s="223"/>
      <c r="G176" s="223"/>
      <c r="H176" s="223"/>
      <c r="I176" s="247"/>
      <c r="J176" s="223"/>
      <c r="K176" s="110" t="s">
        <v>212</v>
      </c>
      <c r="L176" s="103" t="s">
        <v>129</v>
      </c>
      <c r="M176" s="118">
        <v>5.9999999999999995E-4</v>
      </c>
      <c r="N176" s="153">
        <v>26</v>
      </c>
      <c r="O176" s="153">
        <f t="shared" si="173"/>
        <v>1.5599999999999999E-2</v>
      </c>
      <c r="P176" s="223"/>
      <c r="Q176" s="216"/>
      <c r="R176" s="223"/>
    </row>
    <row r="177" spans="1:18" s="104" customFormat="1" ht="38.25" customHeight="1">
      <c r="A177" s="216"/>
      <c r="B177" s="237"/>
      <c r="C177" s="254"/>
      <c r="D177" s="257"/>
      <c r="E177" s="223"/>
      <c r="F177" s="223"/>
      <c r="G177" s="223"/>
      <c r="H177" s="223"/>
      <c r="I177" s="247"/>
      <c r="J177" s="223"/>
      <c r="K177" s="110"/>
      <c r="L177" s="103"/>
      <c r="M177" s="103"/>
      <c r="N177" s="106"/>
      <c r="O177" s="151"/>
      <c r="P177" s="223"/>
      <c r="Q177" s="216"/>
      <c r="R177" s="223"/>
    </row>
    <row r="178" spans="1:18" s="104" customFormat="1" ht="12.75" customHeight="1">
      <c r="A178" s="216">
        <v>24</v>
      </c>
      <c r="B178" s="235" t="s">
        <v>211</v>
      </c>
      <c r="C178" s="252" t="s">
        <v>283</v>
      </c>
      <c r="D178" s="255" t="s">
        <v>133</v>
      </c>
      <c r="E178" s="223">
        <v>52.8</v>
      </c>
      <c r="F178" s="223">
        <f t="shared" ref="F178" si="177">H178+J178+R178</f>
        <v>9.3004646324556006</v>
      </c>
      <c r="G178" s="223">
        <v>0.59199999999999997</v>
      </c>
      <c r="H178" s="223">
        <f t="shared" ref="H178" si="178">G178*$P$6/1000</f>
        <v>1.46007328</v>
      </c>
      <c r="I178" s="247">
        <v>7.1000000000000004E-3</v>
      </c>
      <c r="J178" s="223">
        <f t="shared" ref="J178" si="179">I178*$P$7/1000</f>
        <v>2.2056434E-2</v>
      </c>
      <c r="K178" s="110" t="s">
        <v>284</v>
      </c>
      <c r="L178" s="103" t="s">
        <v>130</v>
      </c>
      <c r="M178" s="118">
        <v>1</v>
      </c>
      <c r="N178" s="153">
        <v>5.75</v>
      </c>
      <c r="O178" s="153">
        <f t="shared" ref="O178:O180" si="180">M178*N178</f>
        <v>5.75</v>
      </c>
      <c r="P178" s="223">
        <f t="shared" ref="P178" si="181">E178*F178</f>
        <v>491.06453259365571</v>
      </c>
      <c r="Q178" s="223">
        <f t="shared" ref="Q178" si="182">O178+O179+O180+O181</f>
        <v>6.9050630000000002</v>
      </c>
      <c r="R178" s="223">
        <f t="shared" ref="R178" si="183">Q178*1.02*1.05*$R$12</f>
        <v>7.8183349184555997</v>
      </c>
    </row>
    <row r="179" spans="1:18" s="104" customFormat="1" ht="12.75" customHeight="1">
      <c r="A179" s="216"/>
      <c r="B179" s="236"/>
      <c r="C179" s="253"/>
      <c r="D179" s="256"/>
      <c r="E179" s="223"/>
      <c r="F179" s="223"/>
      <c r="G179" s="223"/>
      <c r="H179" s="223"/>
      <c r="I179" s="247"/>
      <c r="J179" s="223"/>
      <c r="K179" s="110" t="s">
        <v>139</v>
      </c>
      <c r="L179" s="103" t="s">
        <v>129</v>
      </c>
      <c r="M179" s="118">
        <v>3.9E-2</v>
      </c>
      <c r="N179" s="153">
        <v>29.216999999999999</v>
      </c>
      <c r="O179" s="153">
        <f t="shared" si="180"/>
        <v>1.1394629999999999</v>
      </c>
      <c r="P179" s="223"/>
      <c r="Q179" s="216"/>
      <c r="R179" s="223"/>
    </row>
    <row r="180" spans="1:18" s="104" customFormat="1" ht="12.75" customHeight="1">
      <c r="A180" s="216"/>
      <c r="B180" s="236"/>
      <c r="C180" s="253"/>
      <c r="D180" s="256"/>
      <c r="E180" s="223"/>
      <c r="F180" s="223"/>
      <c r="G180" s="223"/>
      <c r="H180" s="223"/>
      <c r="I180" s="247"/>
      <c r="J180" s="223"/>
      <c r="K180" s="110" t="s">
        <v>212</v>
      </c>
      <c r="L180" s="103" t="s">
        <v>129</v>
      </c>
      <c r="M180" s="118">
        <v>5.9999999999999995E-4</v>
      </c>
      <c r="N180" s="153">
        <v>26</v>
      </c>
      <c r="O180" s="153">
        <f t="shared" si="180"/>
        <v>1.5599999999999999E-2</v>
      </c>
      <c r="P180" s="223"/>
      <c r="Q180" s="216"/>
      <c r="R180" s="223"/>
    </row>
    <row r="181" spans="1:18" s="104" customFormat="1" ht="38.25" customHeight="1">
      <c r="A181" s="216"/>
      <c r="B181" s="237"/>
      <c r="C181" s="254"/>
      <c r="D181" s="257"/>
      <c r="E181" s="223"/>
      <c r="F181" s="223"/>
      <c r="G181" s="223"/>
      <c r="H181" s="223"/>
      <c r="I181" s="247"/>
      <c r="J181" s="223"/>
      <c r="K181" s="110"/>
      <c r="L181" s="103"/>
      <c r="M181" s="103"/>
      <c r="N181" s="106"/>
      <c r="O181" s="151"/>
      <c r="P181" s="223"/>
      <c r="Q181" s="216"/>
      <c r="R181" s="223"/>
    </row>
    <row r="182" spans="1:18" s="174" customFormat="1" ht="12.75" customHeight="1">
      <c r="A182" s="216">
        <v>25</v>
      </c>
      <c r="B182" s="224" t="s">
        <v>188</v>
      </c>
      <c r="C182" s="218" t="s">
        <v>189</v>
      </c>
      <c r="D182" s="219" t="s">
        <v>101</v>
      </c>
      <c r="E182" s="220">
        <f>E190*0.15</f>
        <v>24</v>
      </c>
      <c r="F182" s="223">
        <f t="shared" ref="F182" si="184">H182+J182+R182</f>
        <v>0.52951393400000002</v>
      </c>
      <c r="G182" s="220">
        <v>8.0000000000000002E-3</v>
      </c>
      <c r="H182" s="223">
        <f t="shared" ref="H182:H194" si="185">G182*$P$6/1000</f>
        <v>1.973072E-2</v>
      </c>
      <c r="I182" s="266">
        <v>0.1641</v>
      </c>
      <c r="J182" s="223">
        <f t="shared" ref="J182:J194" si="186">I182*$P$7/1000</f>
        <v>0.50978321400000004</v>
      </c>
      <c r="K182" s="119"/>
      <c r="L182" s="120"/>
      <c r="M182" s="120"/>
      <c r="N182" s="173"/>
      <c r="O182" s="165"/>
      <c r="P182" s="223">
        <f t="shared" ref="P182" si="187">E182*F182</f>
        <v>12.708334416</v>
      </c>
      <c r="Q182" s="223">
        <f t="shared" ref="Q182" si="188">O182+O183+O184+O185</f>
        <v>0</v>
      </c>
      <c r="R182" s="223">
        <f t="shared" ref="R182" si="189">Q182*1.02*1.05*$R$12</f>
        <v>0</v>
      </c>
    </row>
    <row r="183" spans="1:18" s="174" customFormat="1" ht="12.75" customHeight="1">
      <c r="A183" s="216"/>
      <c r="B183" s="224"/>
      <c r="C183" s="218"/>
      <c r="D183" s="219"/>
      <c r="E183" s="220"/>
      <c r="F183" s="223"/>
      <c r="G183" s="220"/>
      <c r="H183" s="223"/>
      <c r="I183" s="266"/>
      <c r="J183" s="223"/>
      <c r="K183" s="119"/>
      <c r="L183" s="120"/>
      <c r="M183" s="120"/>
      <c r="N183" s="173"/>
      <c r="O183" s="165"/>
      <c r="P183" s="223"/>
      <c r="Q183" s="216"/>
      <c r="R183" s="223"/>
    </row>
    <row r="184" spans="1:18" s="174" customFormat="1" ht="12.75" customHeight="1">
      <c r="A184" s="216"/>
      <c r="B184" s="224"/>
      <c r="C184" s="218"/>
      <c r="D184" s="219"/>
      <c r="E184" s="220"/>
      <c r="F184" s="223"/>
      <c r="G184" s="220"/>
      <c r="H184" s="223"/>
      <c r="I184" s="266"/>
      <c r="J184" s="223"/>
      <c r="K184" s="119"/>
      <c r="L184" s="120"/>
      <c r="M184" s="175"/>
      <c r="N184" s="176"/>
      <c r="O184" s="165"/>
      <c r="P184" s="223"/>
      <c r="Q184" s="216"/>
      <c r="R184" s="223"/>
    </row>
    <row r="185" spans="1:18" s="174" customFormat="1" ht="12.75" customHeight="1">
      <c r="A185" s="216"/>
      <c r="B185" s="224"/>
      <c r="C185" s="218"/>
      <c r="D185" s="219"/>
      <c r="E185" s="220"/>
      <c r="F185" s="223"/>
      <c r="G185" s="220"/>
      <c r="H185" s="223"/>
      <c r="I185" s="266"/>
      <c r="J185" s="223"/>
      <c r="K185" s="119"/>
      <c r="L185" s="120"/>
      <c r="M185" s="120"/>
      <c r="N185" s="173"/>
      <c r="O185" s="165"/>
      <c r="P185" s="223"/>
      <c r="Q185" s="216"/>
      <c r="R185" s="223"/>
    </row>
    <row r="186" spans="1:18" s="174" customFormat="1" ht="12.75" customHeight="1">
      <c r="A186" s="216">
        <v>26</v>
      </c>
      <c r="B186" s="224" t="s">
        <v>190</v>
      </c>
      <c r="C186" s="218" t="s">
        <v>191</v>
      </c>
      <c r="D186" s="272" t="s">
        <v>192</v>
      </c>
      <c r="E186" s="220">
        <f>E182*0.5</f>
        <v>12</v>
      </c>
      <c r="F186" s="223">
        <f t="shared" ref="F186" si="190">H186+J186+R186</f>
        <v>7.4246306000000004</v>
      </c>
      <c r="G186" s="271">
        <v>0</v>
      </c>
      <c r="H186" s="223">
        <f t="shared" si="185"/>
        <v>0</v>
      </c>
      <c r="I186" s="271">
        <v>2.39</v>
      </c>
      <c r="J186" s="223">
        <f t="shared" si="186"/>
        <v>7.4246306000000004</v>
      </c>
      <c r="K186" s="119"/>
      <c r="L186" s="120"/>
      <c r="M186" s="120"/>
      <c r="N186" s="173"/>
      <c r="O186" s="165"/>
      <c r="P186" s="223">
        <f t="shared" ref="P186" si="191">E186*F186</f>
        <v>89.095567200000005</v>
      </c>
      <c r="Q186" s="223">
        <f t="shared" ref="Q186" si="192">O186+O187+O188+O189</f>
        <v>0</v>
      </c>
      <c r="R186" s="223">
        <f t="shared" ref="R186" si="193">Q186*1.02*1.05*$R$12</f>
        <v>0</v>
      </c>
    </row>
    <row r="187" spans="1:18" s="174" customFormat="1" ht="12.75" customHeight="1">
      <c r="A187" s="216"/>
      <c r="B187" s="224"/>
      <c r="C187" s="218"/>
      <c r="D187" s="273"/>
      <c r="E187" s="220"/>
      <c r="F187" s="223"/>
      <c r="G187" s="271"/>
      <c r="H187" s="223"/>
      <c r="I187" s="271"/>
      <c r="J187" s="223"/>
      <c r="K187" s="119"/>
      <c r="L187" s="120"/>
      <c r="M187" s="120"/>
      <c r="N187" s="173"/>
      <c r="O187" s="165"/>
      <c r="P187" s="223"/>
      <c r="Q187" s="216"/>
      <c r="R187" s="223"/>
    </row>
    <row r="188" spans="1:18" s="174" customFormat="1" ht="12.75" customHeight="1">
      <c r="A188" s="216"/>
      <c r="B188" s="224"/>
      <c r="C188" s="218"/>
      <c r="D188" s="273"/>
      <c r="E188" s="220"/>
      <c r="F188" s="223"/>
      <c r="G188" s="271"/>
      <c r="H188" s="223"/>
      <c r="I188" s="271"/>
      <c r="J188" s="223"/>
      <c r="K188" s="119"/>
      <c r="L188" s="120"/>
      <c r="M188" s="175"/>
      <c r="N188" s="177"/>
      <c r="O188" s="165"/>
      <c r="P188" s="223"/>
      <c r="Q188" s="216"/>
      <c r="R188" s="223"/>
    </row>
    <row r="189" spans="1:18" s="174" customFormat="1" ht="12.75" customHeight="1">
      <c r="A189" s="216"/>
      <c r="B189" s="224"/>
      <c r="C189" s="218"/>
      <c r="D189" s="274"/>
      <c r="E189" s="220"/>
      <c r="F189" s="223"/>
      <c r="G189" s="271"/>
      <c r="H189" s="223"/>
      <c r="I189" s="271"/>
      <c r="J189" s="223"/>
      <c r="K189" s="119"/>
      <c r="L189" s="120"/>
      <c r="M189" s="120"/>
      <c r="N189" s="166"/>
      <c r="O189" s="165"/>
      <c r="P189" s="223"/>
      <c r="Q189" s="216"/>
      <c r="R189" s="223"/>
    </row>
    <row r="190" spans="1:18" s="174" customFormat="1" ht="12.75" customHeight="1">
      <c r="A190" s="216">
        <v>27</v>
      </c>
      <c r="B190" s="224" t="s">
        <v>193</v>
      </c>
      <c r="C190" s="218" t="s">
        <v>259</v>
      </c>
      <c r="D190" s="219" t="s">
        <v>100</v>
      </c>
      <c r="E190" s="220">
        <v>160</v>
      </c>
      <c r="F190" s="223">
        <f t="shared" ref="F190" si="194">H190+J190+R190</f>
        <v>1.0296672079999998</v>
      </c>
      <c r="G190" s="222">
        <v>0.16039999999999999</v>
      </c>
      <c r="H190" s="223">
        <f t="shared" si="185"/>
        <v>0.39560093600000001</v>
      </c>
      <c r="I190" s="271">
        <v>0</v>
      </c>
      <c r="J190" s="223">
        <f t="shared" si="186"/>
        <v>0</v>
      </c>
      <c r="K190" s="119" t="s">
        <v>194</v>
      </c>
      <c r="L190" s="120" t="s">
        <v>195</v>
      </c>
      <c r="M190" s="178">
        <v>0.1</v>
      </c>
      <c r="N190" s="167">
        <v>5.6</v>
      </c>
      <c r="O190" s="153">
        <f>M190*N190</f>
        <v>0.55999999999999994</v>
      </c>
      <c r="P190" s="223">
        <f t="shared" ref="P190" si="195">E190*F190</f>
        <v>164.74675327999995</v>
      </c>
      <c r="Q190" s="223">
        <f t="shared" ref="Q190" si="196">O190+O191+O192+O193</f>
        <v>0.55999999999999994</v>
      </c>
      <c r="R190" s="223">
        <f t="shared" ref="R190" si="197">Q190*1.02*1.05*$R$12</f>
        <v>0.63406627199999988</v>
      </c>
    </row>
    <row r="191" spans="1:18" s="174" customFormat="1" ht="12.75" customHeight="1">
      <c r="A191" s="216"/>
      <c r="B191" s="224"/>
      <c r="C191" s="218"/>
      <c r="D191" s="219"/>
      <c r="E191" s="220"/>
      <c r="F191" s="223"/>
      <c r="G191" s="222"/>
      <c r="H191" s="223"/>
      <c r="I191" s="271"/>
      <c r="J191" s="223"/>
      <c r="K191" s="119"/>
      <c r="L191" s="120"/>
      <c r="M191" s="120"/>
      <c r="N191" s="166"/>
      <c r="O191" s="165"/>
      <c r="P191" s="223"/>
      <c r="Q191" s="216"/>
      <c r="R191" s="223"/>
    </row>
    <row r="192" spans="1:18" s="174" customFormat="1" ht="12.75" customHeight="1">
      <c r="A192" s="216"/>
      <c r="B192" s="224"/>
      <c r="C192" s="218"/>
      <c r="D192" s="219"/>
      <c r="E192" s="220"/>
      <c r="F192" s="223"/>
      <c r="G192" s="222"/>
      <c r="H192" s="223"/>
      <c r="I192" s="271"/>
      <c r="J192" s="223"/>
      <c r="K192" s="119"/>
      <c r="L192" s="120"/>
      <c r="M192" s="175"/>
      <c r="N192" s="177"/>
      <c r="O192" s="165"/>
      <c r="P192" s="223"/>
      <c r="Q192" s="216"/>
      <c r="R192" s="223"/>
    </row>
    <row r="193" spans="1:18" s="174" customFormat="1" ht="12.75" customHeight="1">
      <c r="A193" s="216"/>
      <c r="B193" s="224"/>
      <c r="C193" s="218"/>
      <c r="D193" s="219"/>
      <c r="E193" s="220"/>
      <c r="F193" s="223"/>
      <c r="G193" s="222"/>
      <c r="H193" s="223"/>
      <c r="I193" s="271"/>
      <c r="J193" s="223"/>
      <c r="K193" s="119"/>
      <c r="L193" s="120"/>
      <c r="M193" s="120"/>
      <c r="N193" s="166"/>
      <c r="O193" s="165"/>
      <c r="P193" s="223"/>
      <c r="Q193" s="216"/>
      <c r="R193" s="223"/>
    </row>
    <row r="194" spans="1:18" s="174" customFormat="1" ht="12.75" customHeight="1">
      <c r="A194" s="216">
        <v>28</v>
      </c>
      <c r="B194" s="224" t="s">
        <v>196</v>
      </c>
      <c r="C194" s="218" t="s">
        <v>197</v>
      </c>
      <c r="D194" s="219" t="s">
        <v>100</v>
      </c>
      <c r="E194" s="220">
        <f>E190</f>
        <v>160</v>
      </c>
      <c r="F194" s="223">
        <f t="shared" ref="F194" si="198">H194+J194+R194</f>
        <v>0.22246386800000001</v>
      </c>
      <c r="G194" s="222">
        <v>9.0200000000000002E-2</v>
      </c>
      <c r="H194" s="223">
        <f t="shared" si="185"/>
        <v>0.22246386800000001</v>
      </c>
      <c r="I194" s="271">
        <v>0</v>
      </c>
      <c r="J194" s="223">
        <f t="shared" si="186"/>
        <v>0</v>
      </c>
      <c r="K194" s="119"/>
      <c r="L194" s="120"/>
      <c r="M194" s="120"/>
      <c r="N194" s="166"/>
      <c r="O194" s="165"/>
      <c r="P194" s="223">
        <f t="shared" ref="P194" si="199">E194*F194</f>
        <v>35.59421888</v>
      </c>
      <c r="Q194" s="223">
        <f t="shared" ref="Q194" si="200">O194+O195+O196+O197</f>
        <v>0</v>
      </c>
      <c r="R194" s="223">
        <f t="shared" ref="R194" si="201">Q194*1.02*1.05*$R$12</f>
        <v>0</v>
      </c>
    </row>
    <row r="195" spans="1:18" s="174" customFormat="1" ht="12.75" customHeight="1">
      <c r="A195" s="216"/>
      <c r="B195" s="224"/>
      <c r="C195" s="218"/>
      <c r="D195" s="219"/>
      <c r="E195" s="220"/>
      <c r="F195" s="223"/>
      <c r="G195" s="222"/>
      <c r="H195" s="223"/>
      <c r="I195" s="271"/>
      <c r="J195" s="223"/>
      <c r="K195" s="119"/>
      <c r="L195" s="120"/>
      <c r="M195" s="120"/>
      <c r="N195" s="166"/>
      <c r="O195" s="165"/>
      <c r="P195" s="223"/>
      <c r="Q195" s="216"/>
      <c r="R195" s="223"/>
    </row>
    <row r="196" spans="1:18" s="174" customFormat="1" ht="12.75" customHeight="1">
      <c r="A196" s="216"/>
      <c r="B196" s="224"/>
      <c r="C196" s="218"/>
      <c r="D196" s="219"/>
      <c r="E196" s="220"/>
      <c r="F196" s="223"/>
      <c r="G196" s="222"/>
      <c r="H196" s="223"/>
      <c r="I196" s="271"/>
      <c r="J196" s="223"/>
      <c r="K196" s="119"/>
      <c r="L196" s="120"/>
      <c r="M196" s="120"/>
      <c r="N196" s="166"/>
      <c r="O196" s="165"/>
      <c r="P196" s="223"/>
      <c r="Q196" s="216"/>
      <c r="R196" s="223"/>
    </row>
    <row r="197" spans="1:18" s="174" customFormat="1" ht="12.75" customHeight="1">
      <c r="A197" s="216"/>
      <c r="B197" s="224"/>
      <c r="C197" s="218"/>
      <c r="D197" s="219"/>
      <c r="E197" s="220"/>
      <c r="F197" s="223"/>
      <c r="G197" s="222"/>
      <c r="H197" s="223"/>
      <c r="I197" s="271"/>
      <c r="J197" s="223"/>
      <c r="K197" s="119"/>
      <c r="L197" s="120"/>
      <c r="M197" s="120"/>
      <c r="N197" s="166"/>
      <c r="O197" s="165"/>
      <c r="P197" s="223"/>
      <c r="Q197" s="216"/>
      <c r="R197" s="223"/>
    </row>
    <row r="198" spans="1:18" s="174" customFormat="1" ht="12.75" customHeight="1">
      <c r="A198" s="216">
        <v>29</v>
      </c>
      <c r="B198" s="224" t="s">
        <v>198</v>
      </c>
      <c r="C198" s="218" t="s">
        <v>199</v>
      </c>
      <c r="D198" s="219" t="s">
        <v>100</v>
      </c>
      <c r="E198" s="220">
        <f>E190</f>
        <v>160</v>
      </c>
      <c r="F198" s="223">
        <f t="shared" ref="F198" si="202">H198+J198+R198</f>
        <v>0.20121807800000002</v>
      </c>
      <c r="G198" s="222">
        <v>2.4199999999999999E-2</v>
      </c>
      <c r="H198" s="223">
        <f t="shared" ref="H198" si="203">G198*$P$6/1000</f>
        <v>5.9685427999999999E-2</v>
      </c>
      <c r="I198" s="271">
        <v>0</v>
      </c>
      <c r="J198" s="223">
        <f t="shared" ref="J198" si="204">I198*$P$7/1000</f>
        <v>0</v>
      </c>
      <c r="K198" s="119" t="s">
        <v>200</v>
      </c>
      <c r="L198" s="120" t="s">
        <v>201</v>
      </c>
      <c r="M198" s="120">
        <v>2.5000000000000001E-2</v>
      </c>
      <c r="N198" s="167">
        <v>5</v>
      </c>
      <c r="O198" s="153">
        <f>M198*N198</f>
        <v>0.125</v>
      </c>
      <c r="P198" s="223">
        <f t="shared" ref="P198" si="205">E198*F198</f>
        <v>32.194892480000007</v>
      </c>
      <c r="Q198" s="223">
        <f t="shared" ref="Q198" si="206">O198+O199+O200+O201</f>
        <v>0.125</v>
      </c>
      <c r="R198" s="223">
        <f t="shared" ref="R198" si="207">Q198*1.02*1.05*$R$12</f>
        <v>0.14153265000000001</v>
      </c>
    </row>
    <row r="199" spans="1:18" s="174" customFormat="1" ht="12.75" customHeight="1">
      <c r="A199" s="216"/>
      <c r="B199" s="224"/>
      <c r="C199" s="218"/>
      <c r="D199" s="219"/>
      <c r="E199" s="220"/>
      <c r="F199" s="223"/>
      <c r="G199" s="222"/>
      <c r="H199" s="223"/>
      <c r="I199" s="271"/>
      <c r="J199" s="223"/>
      <c r="K199" s="119"/>
      <c r="L199" s="120"/>
      <c r="M199" s="120"/>
      <c r="N199" s="166"/>
      <c r="O199" s="165"/>
      <c r="P199" s="223"/>
      <c r="Q199" s="216"/>
      <c r="R199" s="223"/>
    </row>
    <row r="200" spans="1:18" s="174" customFormat="1" ht="12.75" customHeight="1">
      <c r="A200" s="216"/>
      <c r="B200" s="224"/>
      <c r="C200" s="218"/>
      <c r="D200" s="219"/>
      <c r="E200" s="220"/>
      <c r="F200" s="223"/>
      <c r="G200" s="222"/>
      <c r="H200" s="223"/>
      <c r="I200" s="271"/>
      <c r="J200" s="223"/>
      <c r="K200" s="119"/>
      <c r="L200" s="120"/>
      <c r="M200" s="120"/>
      <c r="N200" s="166"/>
      <c r="O200" s="165"/>
      <c r="P200" s="223"/>
      <c r="Q200" s="216"/>
      <c r="R200" s="223"/>
    </row>
    <row r="201" spans="1:18" s="174" customFormat="1" ht="12.75" customHeight="1">
      <c r="A201" s="216"/>
      <c r="B201" s="224"/>
      <c r="C201" s="218"/>
      <c r="D201" s="219"/>
      <c r="E201" s="220"/>
      <c r="F201" s="223"/>
      <c r="G201" s="222"/>
      <c r="H201" s="223"/>
      <c r="I201" s="271"/>
      <c r="J201" s="223"/>
      <c r="K201" s="119"/>
      <c r="L201" s="120"/>
      <c r="M201" s="120"/>
      <c r="N201" s="166"/>
      <c r="O201" s="165"/>
      <c r="P201" s="223"/>
      <c r="Q201" s="216"/>
      <c r="R201" s="223"/>
    </row>
    <row r="202" spans="1:18" s="104" customFormat="1" ht="15.75" customHeight="1">
      <c r="A202" s="154"/>
      <c r="B202" s="160"/>
      <c r="C202" s="169" t="s">
        <v>254</v>
      </c>
      <c r="D202" s="170"/>
      <c r="E202" s="153"/>
      <c r="F202" s="153"/>
      <c r="G202" s="153"/>
      <c r="H202" s="153"/>
      <c r="I202" s="156"/>
      <c r="J202" s="153"/>
      <c r="K202" s="105"/>
      <c r="L202" s="103"/>
      <c r="M202" s="103"/>
      <c r="N202" s="154"/>
      <c r="O202" s="151"/>
      <c r="P202" s="153"/>
      <c r="Q202" s="154"/>
      <c r="R202" s="153"/>
    </row>
    <row r="203" spans="1:18" s="125" customFormat="1" ht="12.75" customHeight="1">
      <c r="A203" s="216">
        <v>1</v>
      </c>
      <c r="B203" s="249" t="s">
        <v>275</v>
      </c>
      <c r="C203" s="250" t="s">
        <v>307</v>
      </c>
      <c r="D203" s="219" t="s">
        <v>134</v>
      </c>
      <c r="E203" s="223">
        <f>20*0.7*0.7*1.1/2+16*0.6*0.6*0.7/2</f>
        <v>7.4059999999999997</v>
      </c>
      <c r="F203" s="223">
        <f>H203+J203+R203</f>
        <v>0.50426773400000002</v>
      </c>
      <c r="G203" s="262">
        <f>8.13/1000</f>
        <v>8.1300000000000001E-3</v>
      </c>
      <c r="H203" s="223">
        <f t="shared" ref="H203" si="208">G203*$P$6/1000</f>
        <v>2.0051344200000001E-2</v>
      </c>
      <c r="I203" s="262">
        <f>155.87/1000</f>
        <v>0.15587000000000001</v>
      </c>
      <c r="J203" s="223">
        <f t="shared" ref="J203" si="209">I203*$P$7/1000</f>
        <v>0.48421638979999998</v>
      </c>
      <c r="K203" s="121"/>
      <c r="L203" s="121"/>
      <c r="M203" s="122"/>
      <c r="N203" s="123"/>
      <c r="O203" s="124"/>
      <c r="P203" s="223">
        <f t="shared" ref="P203" si="210">E203*F203</f>
        <v>3.7346068380039998</v>
      </c>
      <c r="Q203" s="223">
        <f>O203+O204+O205+O206</f>
        <v>0</v>
      </c>
      <c r="R203" s="223">
        <f t="shared" ref="R203" si="211">Q203*1.02*1.05*$R$12</f>
        <v>0</v>
      </c>
    </row>
    <row r="204" spans="1:18" s="125" customFormat="1" ht="12.75">
      <c r="A204" s="216"/>
      <c r="B204" s="249"/>
      <c r="C204" s="250"/>
      <c r="D204" s="219"/>
      <c r="E204" s="223"/>
      <c r="F204" s="223"/>
      <c r="G204" s="262"/>
      <c r="H204" s="223"/>
      <c r="I204" s="262"/>
      <c r="J204" s="223"/>
      <c r="K204" s="121"/>
      <c r="L204" s="121"/>
      <c r="M204" s="122"/>
      <c r="N204" s="123"/>
      <c r="O204" s="124"/>
      <c r="P204" s="223"/>
      <c r="Q204" s="216"/>
      <c r="R204" s="223"/>
    </row>
    <row r="205" spans="1:18" s="125" customFormat="1" ht="12.75">
      <c r="A205" s="216"/>
      <c r="B205" s="249"/>
      <c r="C205" s="250"/>
      <c r="D205" s="219"/>
      <c r="E205" s="223"/>
      <c r="F205" s="223"/>
      <c r="G205" s="262"/>
      <c r="H205" s="223"/>
      <c r="I205" s="262"/>
      <c r="J205" s="223"/>
      <c r="K205" s="121"/>
      <c r="L205" s="121"/>
      <c r="M205" s="126"/>
      <c r="N205" s="123"/>
      <c r="O205" s="124"/>
      <c r="P205" s="223"/>
      <c r="Q205" s="216"/>
      <c r="R205" s="223"/>
    </row>
    <row r="206" spans="1:18" s="125" customFormat="1" ht="12.75">
      <c r="A206" s="216"/>
      <c r="B206" s="249"/>
      <c r="C206" s="250"/>
      <c r="D206" s="219"/>
      <c r="E206" s="223"/>
      <c r="F206" s="223"/>
      <c r="G206" s="262"/>
      <c r="H206" s="223"/>
      <c r="I206" s="262"/>
      <c r="J206" s="223"/>
      <c r="K206" s="121"/>
      <c r="L206" s="121"/>
      <c r="M206" s="122"/>
      <c r="N206" s="123"/>
      <c r="O206" s="124"/>
      <c r="P206" s="223"/>
      <c r="Q206" s="216"/>
      <c r="R206" s="223"/>
    </row>
    <row r="207" spans="1:18" s="125" customFormat="1" ht="12.75" customHeight="1">
      <c r="A207" s="248">
        <v>2</v>
      </c>
      <c r="B207" s="249" t="s">
        <v>277</v>
      </c>
      <c r="C207" s="250" t="s">
        <v>308</v>
      </c>
      <c r="D207" s="219" t="s">
        <v>134</v>
      </c>
      <c r="E207" s="223">
        <f>20*0.7*0.7*1.1/2+16*0.6*0.6*0.7/2</f>
        <v>7.4059999999999997</v>
      </c>
      <c r="F207" s="223">
        <f>H207+J207+R207</f>
        <v>0.65801344000000006</v>
      </c>
      <c r="G207" s="262">
        <f>10.6/1000</f>
        <v>1.06E-2</v>
      </c>
      <c r="H207" s="223">
        <f t="shared" ref="H207" si="212">G207*$P$6/1000</f>
        <v>2.6143204E-2</v>
      </c>
      <c r="I207" s="262">
        <f>203.4/1000</f>
        <v>0.2034</v>
      </c>
      <c r="J207" s="223">
        <f t="shared" ref="J207" si="213">I207*$P$7/1000</f>
        <v>0.63187023600000003</v>
      </c>
      <c r="K207" s="121"/>
      <c r="L207" s="121"/>
      <c r="M207" s="122"/>
      <c r="N207" s="123"/>
      <c r="O207" s="124"/>
      <c r="P207" s="223">
        <f t="shared" ref="P207" si="214">E207*F207</f>
        <v>4.8732475366400001</v>
      </c>
      <c r="Q207" s="223">
        <f>O207+O208+O209+O210</f>
        <v>0</v>
      </c>
      <c r="R207" s="223">
        <f t="shared" ref="R207" si="215">Q207*1.02*1.05*$R$12</f>
        <v>0</v>
      </c>
    </row>
    <row r="208" spans="1:18" s="125" customFormat="1" ht="12.75">
      <c r="A208" s="248"/>
      <c r="B208" s="249"/>
      <c r="C208" s="250"/>
      <c r="D208" s="219"/>
      <c r="E208" s="223"/>
      <c r="F208" s="223"/>
      <c r="G208" s="262"/>
      <c r="H208" s="223"/>
      <c r="I208" s="262"/>
      <c r="J208" s="223"/>
      <c r="K208" s="121"/>
      <c r="L208" s="121"/>
      <c r="M208" s="122"/>
      <c r="N208" s="127"/>
      <c r="O208" s="124"/>
      <c r="P208" s="223"/>
      <c r="Q208" s="216"/>
      <c r="R208" s="223"/>
    </row>
    <row r="209" spans="1:18" s="125" customFormat="1" ht="12.75">
      <c r="A209" s="248"/>
      <c r="B209" s="249"/>
      <c r="C209" s="250"/>
      <c r="D209" s="219"/>
      <c r="E209" s="223"/>
      <c r="F209" s="223"/>
      <c r="G209" s="262"/>
      <c r="H209" s="223"/>
      <c r="I209" s="262"/>
      <c r="J209" s="223"/>
      <c r="K209" s="121"/>
      <c r="L209" s="121"/>
      <c r="M209" s="126"/>
      <c r="N209" s="127"/>
      <c r="O209" s="124"/>
      <c r="P209" s="223"/>
      <c r="Q209" s="216"/>
      <c r="R209" s="223"/>
    </row>
    <row r="210" spans="1:18" s="125" customFormat="1" ht="12.75">
      <c r="A210" s="248"/>
      <c r="B210" s="249"/>
      <c r="C210" s="250"/>
      <c r="D210" s="219"/>
      <c r="E210" s="223"/>
      <c r="F210" s="223"/>
      <c r="G210" s="262"/>
      <c r="H210" s="223"/>
      <c r="I210" s="262"/>
      <c r="J210" s="223"/>
      <c r="K210" s="121"/>
      <c r="L210" s="121"/>
      <c r="M210" s="122"/>
      <c r="N210" s="127"/>
      <c r="O210" s="124"/>
      <c r="P210" s="223"/>
      <c r="Q210" s="216"/>
      <c r="R210" s="223"/>
    </row>
    <row r="211" spans="1:18" s="104" customFormat="1" ht="12.75" customHeight="1">
      <c r="A211" s="216">
        <v>3</v>
      </c>
      <c r="B211" s="235" t="s">
        <v>185</v>
      </c>
      <c r="C211" s="228" t="s">
        <v>210</v>
      </c>
      <c r="D211" s="244" t="s">
        <v>134</v>
      </c>
      <c r="E211" s="231">
        <f>0.7*0.7*0.1*20+35.2*0.2*0.1+16*0.6*0.6*0.1</f>
        <v>2.2600000000000002</v>
      </c>
      <c r="F211" s="223">
        <f>H211+J211+R211</f>
        <v>6.2107793226000005</v>
      </c>
      <c r="G211" s="221">
        <v>0.11</v>
      </c>
      <c r="H211" s="223">
        <f t="shared" ref="H211" si="216">G211*$P$6/1000</f>
        <v>0.27129740000000002</v>
      </c>
      <c r="I211" s="221">
        <v>0.76</v>
      </c>
      <c r="J211" s="223">
        <f t="shared" ref="J211" si="217">I211*$P$7/1000</f>
        <v>2.3609704000000002</v>
      </c>
      <c r="K211" s="110" t="s">
        <v>186</v>
      </c>
      <c r="L211" s="103" t="s">
        <v>129</v>
      </c>
      <c r="M211" s="103">
        <v>7.0000000000000007E-2</v>
      </c>
      <c r="N211" s="153">
        <v>0.15</v>
      </c>
      <c r="O211" s="153">
        <f>M211*N211</f>
        <v>1.0500000000000001E-2</v>
      </c>
      <c r="P211" s="223">
        <f>E211*F211</f>
        <v>14.036361269076002</v>
      </c>
      <c r="Q211" s="223">
        <f t="shared" ref="Q211" si="218">O211+O212+O213+O214</f>
        <v>3.1604999999999999</v>
      </c>
      <c r="R211" s="223">
        <f t="shared" ref="R211" si="219">Q211*1.02*1.05*$R$12</f>
        <v>3.5785115225999999</v>
      </c>
    </row>
    <row r="212" spans="1:18" s="104" customFormat="1" ht="12.75" customHeight="1">
      <c r="A212" s="216"/>
      <c r="B212" s="236"/>
      <c r="C212" s="229"/>
      <c r="D212" s="245"/>
      <c r="E212" s="232"/>
      <c r="F212" s="223"/>
      <c r="G212" s="221"/>
      <c r="H212" s="223"/>
      <c r="I212" s="221"/>
      <c r="J212" s="223"/>
      <c r="K212" s="110" t="s">
        <v>187</v>
      </c>
      <c r="L212" s="103" t="s">
        <v>129</v>
      </c>
      <c r="M212" s="103">
        <v>1.26</v>
      </c>
      <c r="N212" s="153">
        <v>2.5</v>
      </c>
      <c r="O212" s="153">
        <f t="shared" ref="O212" si="220">M212*N212</f>
        <v>3.15</v>
      </c>
      <c r="P212" s="223"/>
      <c r="Q212" s="216"/>
      <c r="R212" s="223"/>
    </row>
    <row r="213" spans="1:18" s="104" customFormat="1" ht="12.75" customHeight="1">
      <c r="A213" s="216"/>
      <c r="B213" s="236"/>
      <c r="C213" s="229"/>
      <c r="D213" s="245"/>
      <c r="E213" s="232"/>
      <c r="F213" s="223"/>
      <c r="G213" s="221"/>
      <c r="H213" s="223"/>
      <c r="I213" s="221"/>
      <c r="J213" s="223"/>
      <c r="K213" s="110"/>
      <c r="L213" s="103"/>
      <c r="M213" s="103"/>
      <c r="N213" s="153"/>
      <c r="O213" s="153"/>
      <c r="P213" s="223"/>
      <c r="Q213" s="216"/>
      <c r="R213" s="223"/>
    </row>
    <row r="214" spans="1:18" s="104" customFormat="1" ht="12.75" customHeight="1">
      <c r="A214" s="216"/>
      <c r="B214" s="237"/>
      <c r="C214" s="230"/>
      <c r="D214" s="246"/>
      <c r="E214" s="233"/>
      <c r="F214" s="223"/>
      <c r="G214" s="221"/>
      <c r="H214" s="223"/>
      <c r="I214" s="221"/>
      <c r="J214" s="223"/>
      <c r="K214" s="110"/>
      <c r="L214" s="103"/>
      <c r="M214" s="103"/>
      <c r="N214" s="153"/>
      <c r="O214" s="153"/>
      <c r="P214" s="223"/>
      <c r="Q214" s="216"/>
      <c r="R214" s="223"/>
    </row>
    <row r="215" spans="1:18" ht="22.5" customHeight="1">
      <c r="A215" s="248">
        <v>4</v>
      </c>
      <c r="B215" s="219" t="s">
        <v>169</v>
      </c>
      <c r="C215" s="228" t="s">
        <v>359</v>
      </c>
      <c r="D215" s="235" t="s">
        <v>102</v>
      </c>
      <c r="E215" s="223">
        <f>20*4*0.4*1.58/1000</f>
        <v>5.0560000000000001E-2</v>
      </c>
      <c r="F215" s="223">
        <f>H215+J215+R215</f>
        <v>301.93669742040004</v>
      </c>
      <c r="G215" s="223">
        <v>0</v>
      </c>
      <c r="H215" s="223">
        <f t="shared" ref="H215" si="221">G215*$P$6/1000</f>
        <v>0</v>
      </c>
      <c r="I215" s="231">
        <v>0</v>
      </c>
      <c r="J215" s="223">
        <f t="shared" ref="J215" si="222">I215*$P$7/1000</f>
        <v>0</v>
      </c>
      <c r="K215" s="128" t="s">
        <v>360</v>
      </c>
      <c r="L215" s="154" t="s">
        <v>102</v>
      </c>
      <c r="M215" s="163">
        <v>1</v>
      </c>
      <c r="N215" s="129">
        <v>266.66699999999997</v>
      </c>
      <c r="O215" s="153">
        <f>M215*N215</f>
        <v>266.66699999999997</v>
      </c>
      <c r="P215" s="223">
        <f>E215*F215</f>
        <v>15.265919421575425</v>
      </c>
      <c r="Q215" s="223">
        <f t="shared" ref="Q215" si="223">O215+O216+O217+O218</f>
        <v>266.66699999999997</v>
      </c>
      <c r="R215" s="223">
        <f t="shared" ref="R215" si="224">Q215*1.02*1.05*$R$12</f>
        <v>301.93669742040004</v>
      </c>
    </row>
    <row r="216" spans="1:18" ht="12" customHeight="1">
      <c r="A216" s="248"/>
      <c r="B216" s="219"/>
      <c r="C216" s="229"/>
      <c r="D216" s="236"/>
      <c r="E216" s="223"/>
      <c r="F216" s="223"/>
      <c r="G216" s="223"/>
      <c r="H216" s="223"/>
      <c r="I216" s="232"/>
      <c r="J216" s="223"/>
      <c r="K216" s="108"/>
      <c r="L216" s="154"/>
      <c r="M216" s="154"/>
      <c r="N216" s="153"/>
      <c r="O216" s="153"/>
      <c r="P216" s="223"/>
      <c r="Q216" s="223"/>
      <c r="R216" s="223"/>
    </row>
    <row r="217" spans="1:18" ht="12" customHeight="1">
      <c r="A217" s="248"/>
      <c r="B217" s="219"/>
      <c r="C217" s="229"/>
      <c r="D217" s="236"/>
      <c r="E217" s="223"/>
      <c r="F217" s="223"/>
      <c r="G217" s="223"/>
      <c r="H217" s="223"/>
      <c r="I217" s="232"/>
      <c r="J217" s="223"/>
      <c r="K217" s="108"/>
      <c r="L217" s="154"/>
      <c r="M217" s="163"/>
      <c r="N217" s="153"/>
      <c r="O217" s="153"/>
      <c r="P217" s="223"/>
      <c r="Q217" s="223"/>
      <c r="R217" s="223"/>
    </row>
    <row r="218" spans="1:18" ht="21.75" customHeight="1">
      <c r="A218" s="248"/>
      <c r="B218" s="219"/>
      <c r="C218" s="230"/>
      <c r="D218" s="237"/>
      <c r="E218" s="223"/>
      <c r="F218" s="223"/>
      <c r="G218" s="223"/>
      <c r="H218" s="223"/>
      <c r="I218" s="233"/>
      <c r="J218" s="223"/>
      <c r="K218" s="108"/>
      <c r="L218" s="154"/>
      <c r="M218" s="154"/>
      <c r="N218" s="153"/>
      <c r="O218" s="153"/>
      <c r="P218" s="223"/>
      <c r="Q218" s="223"/>
      <c r="R218" s="223"/>
    </row>
    <row r="219" spans="1:18" ht="13.5" customHeight="1">
      <c r="A219" s="216">
        <v>5</v>
      </c>
      <c r="B219" s="251" t="s">
        <v>309</v>
      </c>
      <c r="C219" s="240" t="s">
        <v>271</v>
      </c>
      <c r="D219" s="219" t="s">
        <v>134</v>
      </c>
      <c r="E219" s="223">
        <f>0.5*0.5*1*20+16*0.4*0.4*0.6</f>
        <v>6.5360000000000005</v>
      </c>
      <c r="F219" s="223">
        <f>H219+J219+R219</f>
        <v>37.072009799999996</v>
      </c>
      <c r="G219" s="223">
        <v>1.55</v>
      </c>
      <c r="H219" s="223">
        <f t="shared" ref="H219" si="225">G219*$P$6/1000</f>
        <v>3.8228270000000002</v>
      </c>
      <c r="I219" s="223">
        <v>0.76</v>
      </c>
      <c r="J219" s="223">
        <f t="shared" ref="J219" si="226">I219*$P$7/1000</f>
        <v>2.3609704000000002</v>
      </c>
      <c r="K219" s="155" t="s">
        <v>142</v>
      </c>
      <c r="L219" s="154" t="s">
        <v>129</v>
      </c>
      <c r="M219" s="154">
        <v>1</v>
      </c>
      <c r="N219" s="153">
        <v>29.216999999999999</v>
      </c>
      <c r="O219" s="153">
        <f>M219*N219</f>
        <v>29.216999999999999</v>
      </c>
      <c r="P219" s="223">
        <f t="shared" ref="P219" si="227">E219*F219</f>
        <v>242.30265605279999</v>
      </c>
      <c r="Q219" s="223">
        <f t="shared" ref="Q219" si="228">O219+O220+O221+O222</f>
        <v>29.216999999999999</v>
      </c>
      <c r="R219" s="223">
        <f>Q219*$R$12</f>
        <v>30.888212399999997</v>
      </c>
    </row>
    <row r="220" spans="1:18" ht="13.5" customHeight="1">
      <c r="A220" s="216"/>
      <c r="B220" s="251"/>
      <c r="C220" s="240"/>
      <c r="D220" s="219"/>
      <c r="E220" s="223"/>
      <c r="F220" s="223"/>
      <c r="G220" s="223"/>
      <c r="H220" s="223"/>
      <c r="I220" s="223"/>
      <c r="J220" s="223"/>
      <c r="K220" s="155"/>
      <c r="L220" s="154"/>
      <c r="M220" s="154"/>
      <c r="N220" s="153"/>
      <c r="O220" s="153"/>
      <c r="P220" s="223"/>
      <c r="Q220" s="216"/>
      <c r="R220" s="223"/>
    </row>
    <row r="221" spans="1:18" ht="13.5" customHeight="1">
      <c r="A221" s="216"/>
      <c r="B221" s="251"/>
      <c r="C221" s="240"/>
      <c r="D221" s="219"/>
      <c r="E221" s="223"/>
      <c r="F221" s="223"/>
      <c r="G221" s="223"/>
      <c r="H221" s="223"/>
      <c r="I221" s="223"/>
      <c r="J221" s="223"/>
      <c r="K221" s="155"/>
      <c r="L221" s="154"/>
      <c r="M221" s="154"/>
      <c r="N221" s="153"/>
      <c r="O221" s="153"/>
      <c r="P221" s="223"/>
      <c r="Q221" s="216"/>
      <c r="R221" s="223"/>
    </row>
    <row r="222" spans="1:18" ht="12" customHeight="1">
      <c r="A222" s="216"/>
      <c r="B222" s="251"/>
      <c r="C222" s="240"/>
      <c r="D222" s="219"/>
      <c r="E222" s="223"/>
      <c r="F222" s="223"/>
      <c r="G222" s="223"/>
      <c r="H222" s="223"/>
      <c r="I222" s="223"/>
      <c r="J222" s="223"/>
      <c r="K222" s="155"/>
      <c r="L222" s="154"/>
      <c r="M222" s="154"/>
      <c r="N222" s="153"/>
      <c r="O222" s="153"/>
      <c r="P222" s="223"/>
      <c r="Q222" s="216"/>
      <c r="R222" s="223"/>
    </row>
    <row r="223" spans="1:18" ht="13.5" customHeight="1">
      <c r="A223" s="248">
        <v>6</v>
      </c>
      <c r="B223" s="251" t="s">
        <v>354</v>
      </c>
      <c r="C223" s="240" t="s">
        <v>355</v>
      </c>
      <c r="D223" s="219" t="s">
        <v>134</v>
      </c>
      <c r="E223" s="223">
        <f>35.2*0.2*0.5</f>
        <v>3.5200000000000005</v>
      </c>
      <c r="F223" s="223">
        <f>H223+J223+R223</f>
        <v>29.147406119999992</v>
      </c>
      <c r="G223" s="223">
        <v>1.74</v>
      </c>
      <c r="H223" s="223">
        <f t="shared" ref="H223" si="229">G223*$P$6/1000</f>
        <v>4.2914316000000001</v>
      </c>
      <c r="I223" s="223">
        <v>0.69</v>
      </c>
      <c r="J223" s="223">
        <f t="shared" ref="J223" si="230">I223*$P$7/1000</f>
        <v>2.1435126000000002</v>
      </c>
      <c r="K223" s="155" t="s">
        <v>142</v>
      </c>
      <c r="L223" s="154" t="s">
        <v>129</v>
      </c>
      <c r="M223" s="154">
        <v>0.71</v>
      </c>
      <c r="N223" s="153">
        <v>30</v>
      </c>
      <c r="O223" s="153">
        <f>M223*N223</f>
        <v>21.299999999999997</v>
      </c>
      <c r="P223" s="223">
        <f t="shared" ref="P223" si="231">E223*F223</f>
        <v>102.59886954239998</v>
      </c>
      <c r="Q223" s="223">
        <f t="shared" ref="Q223" si="232">O223+O224+O225+O226</f>
        <v>21.483599999999996</v>
      </c>
      <c r="R223" s="223">
        <f>Q223*$R$12</f>
        <v>22.712461919999992</v>
      </c>
    </row>
    <row r="224" spans="1:18" ht="13.5" customHeight="1">
      <c r="A224" s="248"/>
      <c r="B224" s="251"/>
      <c r="C224" s="240"/>
      <c r="D224" s="219"/>
      <c r="E224" s="223"/>
      <c r="F224" s="223"/>
      <c r="G224" s="223"/>
      <c r="H224" s="223"/>
      <c r="I224" s="223"/>
      <c r="J224" s="223"/>
      <c r="K224" s="155" t="s">
        <v>356</v>
      </c>
      <c r="L224" s="154" t="s">
        <v>127</v>
      </c>
      <c r="M224" s="154">
        <v>0.91800000000000004</v>
      </c>
      <c r="N224" s="153">
        <v>0.2</v>
      </c>
      <c r="O224" s="153">
        <f t="shared" ref="O224" si="233">M224*N224</f>
        <v>0.18360000000000001</v>
      </c>
      <c r="P224" s="223"/>
      <c r="Q224" s="216"/>
      <c r="R224" s="223"/>
    </row>
    <row r="225" spans="1:18" ht="13.5" customHeight="1">
      <c r="A225" s="248"/>
      <c r="B225" s="251"/>
      <c r="C225" s="240"/>
      <c r="D225" s="219"/>
      <c r="E225" s="223"/>
      <c r="F225" s="223"/>
      <c r="G225" s="223"/>
      <c r="H225" s="223"/>
      <c r="I225" s="223"/>
      <c r="J225" s="223"/>
      <c r="K225" s="155"/>
      <c r="L225" s="154"/>
      <c r="M225" s="154"/>
      <c r="N225" s="153"/>
      <c r="O225" s="153"/>
      <c r="P225" s="223"/>
      <c r="Q225" s="216"/>
      <c r="R225" s="223"/>
    </row>
    <row r="226" spans="1:18" ht="12" customHeight="1">
      <c r="A226" s="248"/>
      <c r="B226" s="251"/>
      <c r="C226" s="240"/>
      <c r="D226" s="219"/>
      <c r="E226" s="223"/>
      <c r="F226" s="223"/>
      <c r="G226" s="223"/>
      <c r="H226" s="223"/>
      <c r="I226" s="223"/>
      <c r="J226" s="223"/>
      <c r="K226" s="155"/>
      <c r="L226" s="154"/>
      <c r="M226" s="154"/>
      <c r="N226" s="153"/>
      <c r="O226" s="153"/>
      <c r="P226" s="223"/>
      <c r="Q226" s="216"/>
      <c r="R226" s="223"/>
    </row>
    <row r="227" spans="1:18" ht="13.5" customHeight="1">
      <c r="A227" s="216">
        <v>7</v>
      </c>
      <c r="B227" s="219" t="s">
        <v>155</v>
      </c>
      <c r="C227" s="240" t="s">
        <v>357</v>
      </c>
      <c r="D227" s="219" t="s">
        <v>140</v>
      </c>
      <c r="E227" s="223">
        <f>35.2*0.888*4/1000</f>
        <v>0.12503040000000001</v>
      </c>
      <c r="F227" s="223">
        <f>H227+J227+R227</f>
        <v>301.93669742040004</v>
      </c>
      <c r="G227" s="223">
        <v>0</v>
      </c>
      <c r="H227" s="223">
        <f t="shared" ref="H227" si="234">G227*$P$6/1000</f>
        <v>0</v>
      </c>
      <c r="I227" s="241">
        <v>0</v>
      </c>
      <c r="J227" s="223">
        <f t="shared" ref="J227" si="235">I227*$P$7/1000</f>
        <v>0</v>
      </c>
      <c r="K227" s="155" t="s">
        <v>164</v>
      </c>
      <c r="L227" s="154" t="s">
        <v>141</v>
      </c>
      <c r="M227" s="153">
        <v>1</v>
      </c>
      <c r="N227" s="111">
        <v>266.66699999999997</v>
      </c>
      <c r="O227" s="153">
        <f>M227*N227</f>
        <v>266.66699999999997</v>
      </c>
      <c r="P227" s="223">
        <f>E227*F227</f>
        <v>37.751266053151589</v>
      </c>
      <c r="Q227" s="223">
        <f>O227+O228+O229+O230</f>
        <v>266.66699999999997</v>
      </c>
      <c r="R227" s="223">
        <f t="shared" ref="R227" si="236">Q227*1.02*1.05*$R$12</f>
        <v>301.93669742040004</v>
      </c>
    </row>
    <row r="228" spans="1:18" ht="6" customHeight="1">
      <c r="A228" s="216"/>
      <c r="B228" s="219"/>
      <c r="C228" s="240"/>
      <c r="D228" s="219"/>
      <c r="E228" s="223"/>
      <c r="F228" s="223"/>
      <c r="G228" s="223"/>
      <c r="H228" s="223"/>
      <c r="I228" s="242"/>
      <c r="J228" s="223"/>
      <c r="K228" s="155"/>
      <c r="L228" s="154"/>
      <c r="M228" s="154"/>
      <c r="N228" s="154"/>
      <c r="O228" s="154"/>
      <c r="P228" s="223"/>
      <c r="Q228" s="216"/>
      <c r="R228" s="223"/>
    </row>
    <row r="229" spans="1:18" ht="26.25" customHeight="1">
      <c r="A229" s="216"/>
      <c r="B229" s="219"/>
      <c r="C229" s="240"/>
      <c r="D229" s="219"/>
      <c r="E229" s="223"/>
      <c r="F229" s="223"/>
      <c r="G229" s="223"/>
      <c r="H229" s="223"/>
      <c r="I229" s="242"/>
      <c r="J229" s="223"/>
      <c r="K229" s="155"/>
      <c r="L229" s="154"/>
      <c r="M229" s="154"/>
      <c r="N229" s="153"/>
      <c r="O229" s="153"/>
      <c r="P229" s="223"/>
      <c r="Q229" s="216"/>
      <c r="R229" s="223"/>
    </row>
    <row r="230" spans="1:18" ht="2.25" customHeight="1">
      <c r="A230" s="216"/>
      <c r="B230" s="219"/>
      <c r="C230" s="240"/>
      <c r="D230" s="219"/>
      <c r="E230" s="223"/>
      <c r="F230" s="223"/>
      <c r="G230" s="223"/>
      <c r="H230" s="223"/>
      <c r="I230" s="243"/>
      <c r="J230" s="223"/>
      <c r="K230" s="155"/>
      <c r="L230" s="154"/>
      <c r="M230" s="154"/>
      <c r="N230" s="154"/>
      <c r="O230" s="154"/>
      <c r="P230" s="223"/>
      <c r="Q230" s="216"/>
      <c r="R230" s="223"/>
    </row>
    <row r="231" spans="1:18" ht="13.5" customHeight="1">
      <c r="A231" s="248">
        <v>8</v>
      </c>
      <c r="B231" s="219" t="s">
        <v>155</v>
      </c>
      <c r="C231" s="240" t="s">
        <v>358</v>
      </c>
      <c r="D231" s="219" t="s">
        <v>140</v>
      </c>
      <c r="E231" s="223">
        <f>35.2/0.2*1.5*0.39/1000</f>
        <v>0.10296000000000001</v>
      </c>
      <c r="F231" s="223">
        <f>H231+J231+R231</f>
        <v>325.52509500000002</v>
      </c>
      <c r="G231" s="223">
        <v>0</v>
      </c>
      <c r="H231" s="223">
        <f t="shared" ref="H231" si="237">G231*$P$6/1000</f>
        <v>0</v>
      </c>
      <c r="I231" s="241">
        <v>0</v>
      </c>
      <c r="J231" s="223">
        <f t="shared" ref="J231" si="238">I231*$P$7/1000</f>
        <v>0</v>
      </c>
      <c r="K231" s="155" t="s">
        <v>164</v>
      </c>
      <c r="L231" s="154" t="s">
        <v>141</v>
      </c>
      <c r="M231" s="153">
        <v>1</v>
      </c>
      <c r="N231" s="111">
        <v>287.5</v>
      </c>
      <c r="O231" s="153">
        <f>M231*N231</f>
        <v>287.5</v>
      </c>
      <c r="P231" s="223">
        <f>E231*F231</f>
        <v>33.516063781200003</v>
      </c>
      <c r="Q231" s="223">
        <f>O231+O232+O233+O234</f>
        <v>287.5</v>
      </c>
      <c r="R231" s="223">
        <f t="shared" ref="R231" si="239">Q231*1.02*1.05*$R$12</f>
        <v>325.52509500000002</v>
      </c>
    </row>
    <row r="232" spans="1:18" ht="13.5" customHeight="1">
      <c r="A232" s="248"/>
      <c r="B232" s="219"/>
      <c r="C232" s="240"/>
      <c r="D232" s="219"/>
      <c r="E232" s="223"/>
      <c r="F232" s="223"/>
      <c r="G232" s="223"/>
      <c r="H232" s="223"/>
      <c r="I232" s="242"/>
      <c r="J232" s="223"/>
      <c r="K232" s="155"/>
      <c r="L232" s="154"/>
      <c r="M232" s="154"/>
      <c r="N232" s="154"/>
      <c r="O232" s="154"/>
      <c r="P232" s="223"/>
      <c r="Q232" s="216"/>
      <c r="R232" s="223"/>
    </row>
    <row r="233" spans="1:18" ht="26.25" customHeight="1">
      <c r="A233" s="248"/>
      <c r="B233" s="219"/>
      <c r="C233" s="240"/>
      <c r="D233" s="219"/>
      <c r="E233" s="223"/>
      <c r="F233" s="223"/>
      <c r="G233" s="223"/>
      <c r="H233" s="223"/>
      <c r="I233" s="242"/>
      <c r="J233" s="223"/>
      <c r="K233" s="155"/>
      <c r="L233" s="154"/>
      <c r="M233" s="154"/>
      <c r="N233" s="153"/>
      <c r="O233" s="153"/>
      <c r="P233" s="223"/>
      <c r="Q233" s="216"/>
      <c r="R233" s="223"/>
    </row>
    <row r="234" spans="1:18" ht="12.75" customHeight="1">
      <c r="A234" s="248"/>
      <c r="B234" s="219"/>
      <c r="C234" s="240"/>
      <c r="D234" s="219"/>
      <c r="E234" s="223"/>
      <c r="F234" s="223"/>
      <c r="G234" s="223"/>
      <c r="H234" s="223"/>
      <c r="I234" s="243"/>
      <c r="J234" s="223"/>
      <c r="K234" s="155"/>
      <c r="L234" s="154"/>
      <c r="M234" s="154"/>
      <c r="N234" s="154"/>
      <c r="O234" s="154"/>
      <c r="P234" s="223"/>
      <c r="Q234" s="216"/>
      <c r="R234" s="223"/>
    </row>
    <row r="235" spans="1:18" ht="13.5" customHeight="1">
      <c r="A235" s="216">
        <v>9</v>
      </c>
      <c r="B235" s="219" t="s">
        <v>149</v>
      </c>
      <c r="C235" s="240" t="s">
        <v>255</v>
      </c>
      <c r="D235" s="219" t="s">
        <v>140</v>
      </c>
      <c r="E235" s="223">
        <f>(7.22*E243+2.02*E247+E251*1.08)/1000</f>
        <v>1.5492319999999999</v>
      </c>
      <c r="F235" s="223">
        <f>H235+J235+R235</f>
        <v>55.255368234879995</v>
      </c>
      <c r="G235" s="223">
        <v>16.899999999999999</v>
      </c>
      <c r="H235" s="223">
        <f t="shared" ref="H235" si="240">G235*$P$6/1000</f>
        <v>41.681145999999998</v>
      </c>
      <c r="I235" s="241">
        <v>0.6</v>
      </c>
      <c r="J235" s="223">
        <f t="shared" ref="J235" si="241">I235*$P$7/1000</f>
        <v>1.8639239999999999</v>
      </c>
      <c r="K235" s="130"/>
      <c r="L235" s="131"/>
      <c r="M235" s="131"/>
      <c r="N235" s="107"/>
      <c r="O235" s="153"/>
      <c r="P235" s="223">
        <f>E235*F235</f>
        <v>85.603384641259595</v>
      </c>
      <c r="Q235" s="223">
        <f>O235+O236+O237+O238</f>
        <v>10.342400000000001</v>
      </c>
      <c r="R235" s="223">
        <f t="shared" ref="R235" si="242">Q235*1.02*1.05*$R$12</f>
        <v>11.710298234880003</v>
      </c>
    </row>
    <row r="236" spans="1:18" ht="13.5" customHeight="1">
      <c r="A236" s="216"/>
      <c r="B236" s="219"/>
      <c r="C236" s="240"/>
      <c r="D236" s="219"/>
      <c r="E236" s="223"/>
      <c r="F236" s="223"/>
      <c r="G236" s="223"/>
      <c r="H236" s="223"/>
      <c r="I236" s="242"/>
      <c r="J236" s="223"/>
      <c r="K236" s="130"/>
      <c r="L236" s="131"/>
      <c r="M236" s="131"/>
      <c r="N236" s="109"/>
      <c r="O236" s="153"/>
      <c r="P236" s="223"/>
      <c r="Q236" s="216"/>
      <c r="R236" s="223"/>
    </row>
    <row r="237" spans="1:18" ht="26.25" customHeight="1">
      <c r="A237" s="216"/>
      <c r="B237" s="219"/>
      <c r="C237" s="240"/>
      <c r="D237" s="219"/>
      <c r="E237" s="223"/>
      <c r="F237" s="223"/>
      <c r="G237" s="223"/>
      <c r="H237" s="223"/>
      <c r="I237" s="242"/>
      <c r="J237" s="223"/>
      <c r="K237" s="132" t="s">
        <v>150</v>
      </c>
      <c r="L237" s="131" t="s">
        <v>87</v>
      </c>
      <c r="M237" s="131">
        <v>12.8</v>
      </c>
      <c r="N237" s="153">
        <v>0.80800000000000005</v>
      </c>
      <c r="O237" s="153">
        <f t="shared" ref="O237" si="243">M237*N237</f>
        <v>10.342400000000001</v>
      </c>
      <c r="P237" s="223"/>
      <c r="Q237" s="216"/>
      <c r="R237" s="223"/>
    </row>
    <row r="238" spans="1:18" ht="33" customHeight="1">
      <c r="A238" s="216"/>
      <c r="B238" s="219"/>
      <c r="C238" s="240"/>
      <c r="D238" s="219"/>
      <c r="E238" s="223"/>
      <c r="F238" s="223"/>
      <c r="G238" s="223"/>
      <c r="H238" s="223"/>
      <c r="I238" s="243"/>
      <c r="J238" s="223"/>
      <c r="K238" s="155"/>
      <c r="L238" s="154"/>
      <c r="M238" s="154"/>
      <c r="N238" s="106"/>
      <c r="O238" s="154"/>
      <c r="P238" s="223"/>
      <c r="Q238" s="216"/>
      <c r="R238" s="223"/>
    </row>
    <row r="239" spans="1:18" ht="13.5" customHeight="1">
      <c r="A239" s="248">
        <v>10</v>
      </c>
      <c r="B239" s="219" t="s">
        <v>155</v>
      </c>
      <c r="C239" s="240" t="s">
        <v>352</v>
      </c>
      <c r="D239" s="219" t="s">
        <v>132</v>
      </c>
      <c r="E239" s="223">
        <f>(0.15*0.15+0.08*0.08)*20+(0.15*0.15+0.08*0.08)*16</f>
        <v>1.0404</v>
      </c>
      <c r="F239" s="223">
        <f>H239+J239+R239</f>
        <v>9.800852947200001</v>
      </c>
      <c r="G239" s="223">
        <v>0</v>
      </c>
      <c r="H239" s="223">
        <f t="shared" ref="H239" si="244">G239*$P$6/1000</f>
        <v>0</v>
      </c>
      <c r="I239" s="241">
        <v>0</v>
      </c>
      <c r="J239" s="223">
        <f t="shared" ref="J239" si="245">I239*$P$7/1000</f>
        <v>0</v>
      </c>
      <c r="K239" s="133" t="s">
        <v>353</v>
      </c>
      <c r="L239" s="131" t="s">
        <v>127</v>
      </c>
      <c r="M239" s="131">
        <v>1</v>
      </c>
      <c r="N239" s="111">
        <v>8.6560000000000006</v>
      </c>
      <c r="O239" s="153">
        <f>M239*N239</f>
        <v>8.6560000000000006</v>
      </c>
      <c r="P239" s="223">
        <f>E239*F239</f>
        <v>10.196807406266881</v>
      </c>
      <c r="Q239" s="223">
        <f>O239+O240+O241+O242</f>
        <v>8.6560000000000006</v>
      </c>
      <c r="R239" s="223">
        <f t="shared" ref="R239" si="246">Q239*1.02*1.05*$R$12</f>
        <v>9.800852947200001</v>
      </c>
    </row>
    <row r="240" spans="1:18" ht="13.5" customHeight="1">
      <c r="A240" s="248"/>
      <c r="B240" s="219"/>
      <c r="C240" s="240"/>
      <c r="D240" s="219"/>
      <c r="E240" s="223"/>
      <c r="F240" s="223"/>
      <c r="G240" s="223"/>
      <c r="H240" s="223"/>
      <c r="I240" s="242"/>
      <c r="J240" s="223"/>
      <c r="K240" s="133"/>
      <c r="L240" s="131"/>
      <c r="M240" s="131"/>
      <c r="N240" s="154"/>
      <c r="O240" s="153"/>
      <c r="P240" s="223"/>
      <c r="Q240" s="216"/>
      <c r="R240" s="223"/>
    </row>
    <row r="241" spans="1:18" ht="19.5" customHeight="1">
      <c r="A241" s="248"/>
      <c r="B241" s="219"/>
      <c r="C241" s="240"/>
      <c r="D241" s="219"/>
      <c r="E241" s="223"/>
      <c r="F241" s="223"/>
      <c r="G241" s="223"/>
      <c r="H241" s="223"/>
      <c r="I241" s="242"/>
      <c r="J241" s="223"/>
      <c r="K241" s="133"/>
      <c r="L241" s="131"/>
      <c r="M241" s="131"/>
      <c r="N241" s="153"/>
      <c r="O241" s="153"/>
      <c r="P241" s="223"/>
      <c r="Q241" s="216"/>
      <c r="R241" s="223"/>
    </row>
    <row r="242" spans="1:18" ht="33" customHeight="1">
      <c r="A242" s="248"/>
      <c r="B242" s="219"/>
      <c r="C242" s="240"/>
      <c r="D242" s="219"/>
      <c r="E242" s="223"/>
      <c r="F242" s="223"/>
      <c r="G242" s="223"/>
      <c r="H242" s="223"/>
      <c r="I242" s="243"/>
      <c r="J242" s="223"/>
      <c r="K242" s="155"/>
      <c r="L242" s="154"/>
      <c r="M242" s="154"/>
      <c r="N242" s="154"/>
      <c r="O242" s="154"/>
      <c r="P242" s="223"/>
      <c r="Q242" s="216"/>
      <c r="R242" s="223"/>
    </row>
    <row r="243" spans="1:18" ht="13.5" customHeight="1">
      <c r="A243" s="216">
        <v>11</v>
      </c>
      <c r="B243" s="219" t="s">
        <v>155</v>
      </c>
      <c r="C243" s="240" t="s">
        <v>222</v>
      </c>
      <c r="D243" s="219" t="s">
        <v>133</v>
      </c>
      <c r="E243" s="223">
        <f>18*3.2+16*1.5</f>
        <v>81.599999999999994</v>
      </c>
      <c r="F243" s="223">
        <f>H243+J243+R243</f>
        <v>2.7253527084</v>
      </c>
      <c r="G243" s="223">
        <v>0</v>
      </c>
      <c r="H243" s="223">
        <f t="shared" ref="H243:H251" si="247">G243*$P$6/1000</f>
        <v>0</v>
      </c>
      <c r="I243" s="241">
        <v>0</v>
      </c>
      <c r="J243" s="223">
        <f t="shared" ref="J243:J251" si="248">I243*$P$7/1000</f>
        <v>0</v>
      </c>
      <c r="K243" s="133" t="s">
        <v>156</v>
      </c>
      <c r="L243" s="131" t="s">
        <v>130</v>
      </c>
      <c r="M243" s="131">
        <v>1</v>
      </c>
      <c r="N243" s="111">
        <v>2.407</v>
      </c>
      <c r="O243" s="153">
        <f>M243*N243</f>
        <v>2.407</v>
      </c>
      <c r="P243" s="223">
        <f>E243*F243</f>
        <v>222.38878100543999</v>
      </c>
      <c r="Q243" s="223">
        <f>O243+O244+O245+O246</f>
        <v>2.407</v>
      </c>
      <c r="R243" s="223">
        <f t="shared" ref="R243" si="249">Q243*1.02*1.05*$R$12</f>
        <v>2.7253527084</v>
      </c>
    </row>
    <row r="244" spans="1:18" ht="13.5" customHeight="1">
      <c r="A244" s="216"/>
      <c r="B244" s="219"/>
      <c r="C244" s="240"/>
      <c r="D244" s="219"/>
      <c r="E244" s="223"/>
      <c r="F244" s="223"/>
      <c r="G244" s="223"/>
      <c r="H244" s="223"/>
      <c r="I244" s="242"/>
      <c r="J244" s="223"/>
      <c r="K244" s="133"/>
      <c r="L244" s="131"/>
      <c r="M244" s="131"/>
      <c r="N244" s="106"/>
      <c r="O244" s="153"/>
      <c r="P244" s="223"/>
      <c r="Q244" s="216"/>
      <c r="R244" s="223"/>
    </row>
    <row r="245" spans="1:18" ht="26.25" customHeight="1">
      <c r="A245" s="216"/>
      <c r="B245" s="219"/>
      <c r="C245" s="240"/>
      <c r="D245" s="219"/>
      <c r="E245" s="223"/>
      <c r="F245" s="223"/>
      <c r="G245" s="223"/>
      <c r="H245" s="223"/>
      <c r="I245" s="242"/>
      <c r="J245" s="223"/>
      <c r="K245" s="133"/>
      <c r="L245" s="131"/>
      <c r="M245" s="131"/>
      <c r="N245" s="109"/>
      <c r="O245" s="153"/>
      <c r="P245" s="223"/>
      <c r="Q245" s="216"/>
      <c r="R245" s="223"/>
    </row>
    <row r="246" spans="1:18" ht="33" customHeight="1">
      <c r="A246" s="216"/>
      <c r="B246" s="219"/>
      <c r="C246" s="240"/>
      <c r="D246" s="219"/>
      <c r="E246" s="223"/>
      <c r="F246" s="223"/>
      <c r="G246" s="223"/>
      <c r="H246" s="223"/>
      <c r="I246" s="243"/>
      <c r="J246" s="223"/>
      <c r="K246" s="155"/>
      <c r="L246" s="154"/>
      <c r="M246" s="154"/>
      <c r="N246" s="106"/>
      <c r="O246" s="154"/>
      <c r="P246" s="223"/>
      <c r="Q246" s="216"/>
      <c r="R246" s="223"/>
    </row>
    <row r="247" spans="1:18" ht="13.5" customHeight="1">
      <c r="A247" s="248">
        <v>12</v>
      </c>
      <c r="B247" s="219" t="s">
        <v>155</v>
      </c>
      <c r="C247" s="240" t="s">
        <v>223</v>
      </c>
      <c r="D247" s="219" t="s">
        <v>133</v>
      </c>
      <c r="E247" s="223">
        <f>34.2*2+40*2</f>
        <v>148.4</v>
      </c>
      <c r="F247" s="223">
        <f>H247+J247+R247</f>
        <v>0.77899570559999987</v>
      </c>
      <c r="G247" s="223">
        <v>0</v>
      </c>
      <c r="H247" s="223">
        <f t="shared" si="247"/>
        <v>0</v>
      </c>
      <c r="I247" s="241">
        <v>0</v>
      </c>
      <c r="J247" s="223">
        <f t="shared" si="248"/>
        <v>0</v>
      </c>
      <c r="K247" s="133" t="s">
        <v>156</v>
      </c>
      <c r="L247" s="131" t="s">
        <v>130</v>
      </c>
      <c r="M247" s="131">
        <v>1</v>
      </c>
      <c r="N247" s="111">
        <v>0.68799999999999994</v>
      </c>
      <c r="O247" s="153">
        <f>M247*N247</f>
        <v>0.68799999999999994</v>
      </c>
      <c r="P247" s="223">
        <f>E247*F247</f>
        <v>115.60296271103998</v>
      </c>
      <c r="Q247" s="223">
        <f>O247+O248+O249+O250</f>
        <v>0.68799999999999994</v>
      </c>
      <c r="R247" s="223">
        <f t="shared" ref="R247" si="250">Q247*1.02*1.05*$R$12</f>
        <v>0.77899570559999987</v>
      </c>
    </row>
    <row r="248" spans="1:18" ht="13.5" customHeight="1">
      <c r="A248" s="248"/>
      <c r="B248" s="219"/>
      <c r="C248" s="240"/>
      <c r="D248" s="219"/>
      <c r="E248" s="223"/>
      <c r="F248" s="223"/>
      <c r="G248" s="223"/>
      <c r="H248" s="223"/>
      <c r="I248" s="242"/>
      <c r="J248" s="223"/>
      <c r="K248" s="133"/>
      <c r="L248" s="131"/>
      <c r="M248" s="131"/>
      <c r="N248" s="106"/>
      <c r="O248" s="153"/>
      <c r="P248" s="223"/>
      <c r="Q248" s="216"/>
      <c r="R248" s="223"/>
    </row>
    <row r="249" spans="1:18" ht="26.25" customHeight="1">
      <c r="A249" s="248"/>
      <c r="B249" s="219"/>
      <c r="C249" s="240"/>
      <c r="D249" s="219"/>
      <c r="E249" s="223"/>
      <c r="F249" s="223"/>
      <c r="G249" s="223"/>
      <c r="H249" s="223"/>
      <c r="I249" s="242"/>
      <c r="J249" s="223"/>
      <c r="K249" s="133"/>
      <c r="L249" s="131"/>
      <c r="M249" s="131"/>
      <c r="N249" s="109"/>
      <c r="O249" s="153"/>
      <c r="P249" s="223"/>
      <c r="Q249" s="216"/>
      <c r="R249" s="223"/>
    </row>
    <row r="250" spans="1:18" ht="33" customHeight="1">
      <c r="A250" s="248"/>
      <c r="B250" s="219"/>
      <c r="C250" s="240"/>
      <c r="D250" s="219"/>
      <c r="E250" s="223"/>
      <c r="F250" s="223"/>
      <c r="G250" s="223"/>
      <c r="H250" s="223"/>
      <c r="I250" s="243"/>
      <c r="J250" s="223"/>
      <c r="K250" s="155"/>
      <c r="L250" s="154"/>
      <c r="M250" s="154"/>
      <c r="N250" s="106"/>
      <c r="O250" s="154"/>
      <c r="P250" s="223"/>
      <c r="Q250" s="216"/>
      <c r="R250" s="223"/>
    </row>
    <row r="251" spans="1:18" ht="13.5" customHeight="1">
      <c r="A251" s="216">
        <v>13</v>
      </c>
      <c r="B251" s="219" t="s">
        <v>155</v>
      </c>
      <c r="C251" s="240" t="s">
        <v>224</v>
      </c>
      <c r="D251" s="219" t="s">
        <v>133</v>
      </c>
      <c r="E251" s="223">
        <f>24.2*17+200</f>
        <v>611.4</v>
      </c>
      <c r="F251" s="223">
        <f>H251+J251+R251</f>
        <v>0.43139151720000002</v>
      </c>
      <c r="G251" s="223">
        <v>0</v>
      </c>
      <c r="H251" s="223">
        <f t="shared" si="247"/>
        <v>0</v>
      </c>
      <c r="I251" s="241">
        <v>0</v>
      </c>
      <c r="J251" s="223">
        <f t="shared" si="248"/>
        <v>0</v>
      </c>
      <c r="K251" s="133" t="s">
        <v>156</v>
      </c>
      <c r="L251" s="131" t="s">
        <v>130</v>
      </c>
      <c r="M251" s="131">
        <v>1</v>
      </c>
      <c r="N251" s="111">
        <v>0.38100000000000001</v>
      </c>
      <c r="O251" s="153">
        <f>M251*N251</f>
        <v>0.38100000000000001</v>
      </c>
      <c r="P251" s="223">
        <f>E251*F251</f>
        <v>263.75277361607999</v>
      </c>
      <c r="Q251" s="223">
        <f>O251+O252+O253+O254</f>
        <v>0.38100000000000001</v>
      </c>
      <c r="R251" s="223">
        <f t="shared" ref="R251" si="251">Q251*1.02*1.05*$R$12</f>
        <v>0.43139151720000002</v>
      </c>
    </row>
    <row r="252" spans="1:18" ht="13.5" customHeight="1">
      <c r="A252" s="216"/>
      <c r="B252" s="219"/>
      <c r="C252" s="240"/>
      <c r="D252" s="219"/>
      <c r="E252" s="223"/>
      <c r="F252" s="223"/>
      <c r="G252" s="223"/>
      <c r="H252" s="223"/>
      <c r="I252" s="242"/>
      <c r="J252" s="223"/>
      <c r="K252" s="133"/>
      <c r="L252" s="131"/>
      <c r="M252" s="131"/>
      <c r="N252" s="106"/>
      <c r="O252" s="153"/>
      <c r="P252" s="223"/>
      <c r="Q252" s="216"/>
      <c r="R252" s="223"/>
    </row>
    <row r="253" spans="1:18" ht="26.25" customHeight="1">
      <c r="A253" s="216"/>
      <c r="B253" s="219"/>
      <c r="C253" s="240"/>
      <c r="D253" s="219"/>
      <c r="E253" s="223"/>
      <c r="F253" s="223"/>
      <c r="G253" s="223"/>
      <c r="H253" s="223"/>
      <c r="I253" s="242"/>
      <c r="J253" s="223"/>
      <c r="K253" s="133"/>
      <c r="L253" s="131"/>
      <c r="M253" s="131"/>
      <c r="N253" s="109"/>
      <c r="O253" s="153"/>
      <c r="P253" s="223"/>
      <c r="Q253" s="216"/>
      <c r="R253" s="223"/>
    </row>
    <row r="254" spans="1:18" ht="6" customHeight="1">
      <c r="A254" s="216"/>
      <c r="B254" s="219"/>
      <c r="C254" s="240"/>
      <c r="D254" s="219"/>
      <c r="E254" s="223"/>
      <c r="F254" s="223"/>
      <c r="G254" s="223"/>
      <c r="H254" s="223"/>
      <c r="I254" s="243"/>
      <c r="J254" s="223"/>
      <c r="K254" s="155"/>
      <c r="L254" s="154"/>
      <c r="M254" s="154"/>
      <c r="N254" s="106"/>
      <c r="O254" s="154"/>
      <c r="P254" s="223"/>
      <c r="Q254" s="216"/>
      <c r="R254" s="223"/>
    </row>
    <row r="255" spans="1:18" ht="13.5" customHeight="1">
      <c r="A255" s="248">
        <v>14</v>
      </c>
      <c r="B255" s="219" t="s">
        <v>153</v>
      </c>
      <c r="C255" s="240" t="s">
        <v>256</v>
      </c>
      <c r="D255" s="219" t="s">
        <v>132</v>
      </c>
      <c r="E255" s="223">
        <f>0.02*4*E251+0.14*E247+0.08*4*E243+26.2</f>
        <v>122</v>
      </c>
      <c r="F255" s="223">
        <f>H255+J255+R255</f>
        <v>0.85144253201999986</v>
      </c>
      <c r="G255" s="223">
        <f>0.384*0.5</f>
        <v>0.192</v>
      </c>
      <c r="H255" s="223">
        <f t="shared" ref="H255" si="252">G255*$P$6/1000</f>
        <v>0.47353728</v>
      </c>
      <c r="I255" s="241">
        <f>0.0003*0.5</f>
        <v>1.4999999999999999E-4</v>
      </c>
      <c r="J255" s="223">
        <f t="shared" ref="J255" si="253">I255*$P$7/1000</f>
        <v>4.6598099999999997E-4</v>
      </c>
      <c r="K255" s="130" t="s">
        <v>154</v>
      </c>
      <c r="L255" s="134" t="s">
        <v>87</v>
      </c>
      <c r="M255" s="134">
        <v>0.24399999999999999</v>
      </c>
      <c r="N255" s="167">
        <v>1.25</v>
      </c>
      <c r="O255" s="153">
        <f>M255*N255</f>
        <v>0.30499999999999999</v>
      </c>
      <c r="P255" s="223">
        <f>E255*F255</f>
        <v>103.87598890643999</v>
      </c>
      <c r="Q255" s="223">
        <f>O255+O256+O257+O258</f>
        <v>0.33334999999999998</v>
      </c>
      <c r="R255" s="223">
        <f t="shared" ref="R255" si="254">Q255*1.02*1.05*$R$12</f>
        <v>0.37743927101999991</v>
      </c>
    </row>
    <row r="256" spans="1:18" ht="13.5" customHeight="1">
      <c r="A256" s="248"/>
      <c r="B256" s="219"/>
      <c r="C256" s="240"/>
      <c r="D256" s="219"/>
      <c r="E256" s="223"/>
      <c r="F256" s="223"/>
      <c r="G256" s="223"/>
      <c r="H256" s="223"/>
      <c r="I256" s="242"/>
      <c r="J256" s="223"/>
      <c r="K256" s="130" t="s">
        <v>145</v>
      </c>
      <c r="L256" s="134" t="s">
        <v>87</v>
      </c>
      <c r="M256" s="134">
        <v>2.7E-2</v>
      </c>
      <c r="N256" s="167">
        <v>1.05</v>
      </c>
      <c r="O256" s="153">
        <f t="shared" ref="O256" si="255">M256*N256</f>
        <v>2.835E-2</v>
      </c>
      <c r="P256" s="223"/>
      <c r="Q256" s="216"/>
      <c r="R256" s="223"/>
    </row>
    <row r="257" spans="1:18" ht="26.25" customHeight="1">
      <c r="A257" s="248"/>
      <c r="B257" s="219"/>
      <c r="C257" s="240"/>
      <c r="D257" s="219"/>
      <c r="E257" s="223"/>
      <c r="F257" s="223"/>
      <c r="G257" s="223"/>
      <c r="H257" s="223"/>
      <c r="I257" s="242"/>
      <c r="J257" s="223"/>
      <c r="K257" s="132"/>
      <c r="L257" s="131"/>
      <c r="M257" s="135"/>
      <c r="N257" s="136"/>
      <c r="O257" s="137"/>
      <c r="P257" s="223"/>
      <c r="Q257" s="216"/>
      <c r="R257" s="223"/>
    </row>
    <row r="258" spans="1:18" ht="33" customHeight="1">
      <c r="A258" s="248"/>
      <c r="B258" s="219"/>
      <c r="C258" s="240"/>
      <c r="D258" s="219"/>
      <c r="E258" s="223"/>
      <c r="F258" s="223"/>
      <c r="G258" s="223"/>
      <c r="H258" s="223"/>
      <c r="I258" s="243"/>
      <c r="J258" s="223"/>
      <c r="K258" s="155"/>
      <c r="L258" s="154"/>
      <c r="M258" s="154"/>
      <c r="N258" s="106"/>
      <c r="O258" s="154"/>
      <c r="P258" s="223"/>
      <c r="Q258" s="216"/>
      <c r="R258" s="223"/>
    </row>
    <row r="259" spans="1:18" ht="14.25" customHeight="1">
      <c r="A259" s="216">
        <v>15</v>
      </c>
      <c r="B259" s="216" t="s">
        <v>310</v>
      </c>
      <c r="C259" s="240" t="s">
        <v>311</v>
      </c>
      <c r="D259" s="216" t="s">
        <v>276</v>
      </c>
      <c r="E259" s="223">
        <f>E203+E207-E211-E219</f>
        <v>6.0159999999999991</v>
      </c>
      <c r="F259" s="223">
        <f t="shared" ref="F259" si="256">H259+J259+R259</f>
        <v>7.2071727999999988E-2</v>
      </c>
      <c r="G259" s="223">
        <v>0</v>
      </c>
      <c r="H259" s="223">
        <f t="shared" ref="H259" si="257">G259*$P$6/1000</f>
        <v>0</v>
      </c>
      <c r="I259" s="223">
        <f>23.2/1000</f>
        <v>2.3199999999999998E-2</v>
      </c>
      <c r="J259" s="223">
        <f t="shared" ref="J259" si="258">I259*$P$7/1000</f>
        <v>7.2071727999999988E-2</v>
      </c>
      <c r="K259" s="108"/>
      <c r="L259" s="154"/>
      <c r="M259" s="153"/>
      <c r="N259" s="153"/>
      <c r="O259" s="153"/>
      <c r="P259" s="223">
        <f t="shared" ref="P259" si="259">E259*F259</f>
        <v>0.43358351564799985</v>
      </c>
      <c r="Q259" s="223">
        <f t="shared" ref="Q259" si="260">O259+O260+O261+O262</f>
        <v>0</v>
      </c>
      <c r="R259" s="223">
        <f t="shared" ref="R259" si="261">Q259*1.02*1.05*$R$12</f>
        <v>0</v>
      </c>
    </row>
    <row r="260" spans="1:18">
      <c r="A260" s="216"/>
      <c r="B260" s="216"/>
      <c r="C260" s="240"/>
      <c r="D260" s="216"/>
      <c r="E260" s="223"/>
      <c r="F260" s="223"/>
      <c r="G260" s="223"/>
      <c r="H260" s="223"/>
      <c r="I260" s="223"/>
      <c r="J260" s="223"/>
      <c r="K260" s="108"/>
      <c r="L260" s="154"/>
      <c r="M260" s="154"/>
      <c r="N260" s="154"/>
      <c r="O260" s="154"/>
      <c r="P260" s="223"/>
      <c r="Q260" s="216"/>
      <c r="R260" s="223"/>
    </row>
    <row r="261" spans="1:18">
      <c r="A261" s="216"/>
      <c r="B261" s="216"/>
      <c r="C261" s="240"/>
      <c r="D261" s="216"/>
      <c r="E261" s="223"/>
      <c r="F261" s="223"/>
      <c r="G261" s="223"/>
      <c r="H261" s="223"/>
      <c r="I261" s="223"/>
      <c r="J261" s="223"/>
      <c r="K261" s="108"/>
      <c r="L261" s="154"/>
      <c r="M261" s="163"/>
      <c r="N261" s="153"/>
      <c r="O261" s="153"/>
      <c r="P261" s="223"/>
      <c r="Q261" s="216"/>
      <c r="R261" s="223"/>
    </row>
    <row r="262" spans="1:18">
      <c r="A262" s="216"/>
      <c r="B262" s="216"/>
      <c r="C262" s="240"/>
      <c r="D262" s="216"/>
      <c r="E262" s="223"/>
      <c r="F262" s="223"/>
      <c r="G262" s="223"/>
      <c r="H262" s="223"/>
      <c r="I262" s="223"/>
      <c r="J262" s="223"/>
      <c r="K262" s="108"/>
      <c r="L262" s="154"/>
      <c r="M262" s="154"/>
      <c r="N262" s="154"/>
      <c r="O262" s="154"/>
      <c r="P262" s="223"/>
      <c r="Q262" s="216"/>
      <c r="R262" s="223"/>
    </row>
    <row r="263" spans="1:18" ht="18.75" customHeight="1">
      <c r="A263" s="258" t="s">
        <v>86</v>
      </c>
      <c r="B263" s="259"/>
      <c r="C263" s="259"/>
      <c r="D263" s="259"/>
      <c r="E263" s="259"/>
      <c r="F263" s="259"/>
      <c r="G263" s="259"/>
      <c r="H263" s="259"/>
      <c r="I263" s="259"/>
      <c r="J263" s="259"/>
      <c r="K263" s="259"/>
      <c r="L263" s="259"/>
      <c r="M263" s="259"/>
      <c r="N263" s="259"/>
      <c r="O263" s="260"/>
      <c r="P263" s="86">
        <f>SUM(P86:P262)</f>
        <v>6660.6092697293043</v>
      </c>
      <c r="Q263" s="154"/>
      <c r="R263" s="154"/>
    </row>
    <row r="264" spans="1:18" ht="18.75" customHeight="1">
      <c r="A264" s="138"/>
      <c r="B264" s="138"/>
      <c r="C264" s="139" t="s">
        <v>326</v>
      </c>
      <c r="D264" s="138"/>
      <c r="E264" s="138"/>
      <c r="F264" s="138"/>
      <c r="G264" s="138"/>
      <c r="H264" s="138"/>
      <c r="I264" s="138"/>
      <c r="J264" s="138"/>
      <c r="K264" s="138"/>
      <c r="L264" s="138"/>
      <c r="M264" s="138"/>
      <c r="N264" s="138"/>
      <c r="O264" s="138"/>
      <c r="P264" s="140"/>
      <c r="Q264" s="141"/>
      <c r="R264" s="141"/>
    </row>
    <row r="265" spans="1:18" ht="25.5" customHeight="1">
      <c r="A265" s="154"/>
      <c r="B265" s="171"/>
      <c r="C265" s="155" t="s">
        <v>327</v>
      </c>
      <c r="D265" s="151"/>
      <c r="E265" s="153"/>
      <c r="F265" s="153"/>
      <c r="G265" s="153"/>
      <c r="H265" s="153"/>
      <c r="I265" s="157"/>
      <c r="J265" s="153"/>
      <c r="K265" s="155"/>
      <c r="L265" s="154"/>
      <c r="M265" s="154"/>
      <c r="N265" s="154"/>
      <c r="O265" s="154"/>
      <c r="P265" s="153"/>
      <c r="Q265" s="154"/>
      <c r="R265" s="153"/>
    </row>
    <row r="266" spans="1:18" s="125" customFormat="1" ht="12.75" customHeight="1">
      <c r="A266" s="216">
        <v>1</v>
      </c>
      <c r="B266" s="249" t="s">
        <v>275</v>
      </c>
      <c r="C266" s="250" t="s">
        <v>307</v>
      </c>
      <c r="D266" s="270" t="s">
        <v>276</v>
      </c>
      <c r="E266" s="223">
        <f>(E278)*0.3*0.3*0.5</f>
        <v>4.1849999999999996</v>
      </c>
      <c r="F266" s="223">
        <f>H266+J266+R266</f>
        <v>0.50426773400000002</v>
      </c>
      <c r="G266" s="262">
        <f>8.13/1000</f>
        <v>8.1300000000000001E-3</v>
      </c>
      <c r="H266" s="223">
        <f t="shared" ref="H266" si="262">G266*$P$6/1000</f>
        <v>2.0051344200000001E-2</v>
      </c>
      <c r="I266" s="262">
        <f>155.87/1000</f>
        <v>0.15587000000000001</v>
      </c>
      <c r="J266" s="223">
        <f t="shared" ref="J266" si="263">I266*$P$7/1000</f>
        <v>0.48421638979999998</v>
      </c>
      <c r="K266" s="121"/>
      <c r="L266" s="121"/>
      <c r="M266" s="122"/>
      <c r="N266" s="127"/>
      <c r="O266" s="124"/>
      <c r="P266" s="223">
        <f t="shared" ref="P266" si="264">E266*F266</f>
        <v>2.11036046679</v>
      </c>
      <c r="Q266" s="223">
        <f>O266+O267+O268+O269</f>
        <v>0</v>
      </c>
      <c r="R266" s="223">
        <f t="shared" ref="R266" si="265">Q266*1.02*1.05*$R$12</f>
        <v>0</v>
      </c>
    </row>
    <row r="267" spans="1:18" s="125" customFormat="1" ht="12.75">
      <c r="A267" s="216"/>
      <c r="B267" s="249"/>
      <c r="C267" s="250"/>
      <c r="D267" s="270"/>
      <c r="E267" s="223"/>
      <c r="F267" s="223"/>
      <c r="G267" s="262"/>
      <c r="H267" s="223"/>
      <c r="I267" s="262"/>
      <c r="J267" s="223"/>
      <c r="K267" s="121"/>
      <c r="L267" s="121"/>
      <c r="M267" s="122"/>
      <c r="N267" s="127"/>
      <c r="O267" s="124"/>
      <c r="P267" s="223"/>
      <c r="Q267" s="216"/>
      <c r="R267" s="223"/>
    </row>
    <row r="268" spans="1:18" s="125" customFormat="1" ht="12.75">
      <c r="A268" s="216"/>
      <c r="B268" s="249"/>
      <c r="C268" s="250"/>
      <c r="D268" s="270"/>
      <c r="E268" s="223"/>
      <c r="F268" s="223"/>
      <c r="G268" s="262"/>
      <c r="H268" s="223"/>
      <c r="I268" s="262"/>
      <c r="J268" s="223"/>
      <c r="K268" s="121"/>
      <c r="L268" s="121"/>
      <c r="M268" s="126"/>
      <c r="N268" s="127"/>
      <c r="O268" s="124"/>
      <c r="P268" s="223"/>
      <c r="Q268" s="216"/>
      <c r="R268" s="223"/>
    </row>
    <row r="269" spans="1:18" s="125" customFormat="1" ht="12.75">
      <c r="A269" s="216"/>
      <c r="B269" s="249"/>
      <c r="C269" s="250"/>
      <c r="D269" s="270"/>
      <c r="E269" s="223"/>
      <c r="F269" s="223"/>
      <c r="G269" s="262"/>
      <c r="H269" s="223"/>
      <c r="I269" s="262"/>
      <c r="J269" s="223"/>
      <c r="K269" s="121"/>
      <c r="L269" s="121"/>
      <c r="M269" s="122"/>
      <c r="N269" s="127"/>
      <c r="O269" s="124"/>
      <c r="P269" s="223"/>
      <c r="Q269" s="216"/>
      <c r="R269" s="223"/>
    </row>
    <row r="270" spans="1:18" s="125" customFormat="1" ht="12.75" customHeight="1">
      <c r="A270" s="216">
        <v>2</v>
      </c>
      <c r="B270" s="249" t="s">
        <v>277</v>
      </c>
      <c r="C270" s="250" t="s">
        <v>308</v>
      </c>
      <c r="D270" s="270" t="s">
        <v>276</v>
      </c>
      <c r="E270" s="223">
        <f>(E278)*0.3*0.3*0.5</f>
        <v>4.1849999999999996</v>
      </c>
      <c r="F270" s="223">
        <f>H270+J270+R270</f>
        <v>0.65801344000000006</v>
      </c>
      <c r="G270" s="262">
        <f>10.6/1000</f>
        <v>1.06E-2</v>
      </c>
      <c r="H270" s="223">
        <f t="shared" ref="H270" si="266">G270*$P$6/1000</f>
        <v>2.6143204E-2</v>
      </c>
      <c r="I270" s="262">
        <f>203.4/1000</f>
        <v>0.2034</v>
      </c>
      <c r="J270" s="223">
        <f t="shared" ref="J270" si="267">I270*$P$7/1000</f>
        <v>0.63187023600000003</v>
      </c>
      <c r="K270" s="121"/>
      <c r="L270" s="121"/>
      <c r="M270" s="122"/>
      <c r="N270" s="127"/>
      <c r="O270" s="124"/>
      <c r="P270" s="223">
        <f t="shared" ref="P270" si="268">E270*F270</f>
        <v>2.7537862463999998</v>
      </c>
      <c r="Q270" s="223">
        <f>O270+O271+O272+O273</f>
        <v>0</v>
      </c>
      <c r="R270" s="223">
        <f t="shared" ref="R270" si="269">Q270*1.02*1.05*$R$12</f>
        <v>0</v>
      </c>
    </row>
    <row r="271" spans="1:18" s="125" customFormat="1" ht="12.75">
      <c r="A271" s="216"/>
      <c r="B271" s="249"/>
      <c r="C271" s="250"/>
      <c r="D271" s="270"/>
      <c r="E271" s="223"/>
      <c r="F271" s="223"/>
      <c r="G271" s="262"/>
      <c r="H271" s="223"/>
      <c r="I271" s="262"/>
      <c r="J271" s="223"/>
      <c r="K271" s="121"/>
      <c r="L271" s="121"/>
      <c r="M271" s="122"/>
      <c r="N271" s="127"/>
      <c r="O271" s="124"/>
      <c r="P271" s="223"/>
      <c r="Q271" s="216"/>
      <c r="R271" s="223"/>
    </row>
    <row r="272" spans="1:18" s="125" customFormat="1" ht="12.75">
      <c r="A272" s="216"/>
      <c r="B272" s="249"/>
      <c r="C272" s="250"/>
      <c r="D272" s="270"/>
      <c r="E272" s="223"/>
      <c r="F272" s="223"/>
      <c r="G272" s="262"/>
      <c r="H272" s="223"/>
      <c r="I272" s="262"/>
      <c r="J272" s="223"/>
      <c r="K272" s="121"/>
      <c r="L272" s="121"/>
      <c r="M272" s="126"/>
      <c r="N272" s="127"/>
      <c r="O272" s="124"/>
      <c r="P272" s="223"/>
      <c r="Q272" s="216"/>
      <c r="R272" s="223"/>
    </row>
    <row r="273" spans="1:18" s="125" customFormat="1" ht="12.75">
      <c r="A273" s="216"/>
      <c r="B273" s="249"/>
      <c r="C273" s="250"/>
      <c r="D273" s="270"/>
      <c r="E273" s="223"/>
      <c r="F273" s="223"/>
      <c r="G273" s="262"/>
      <c r="H273" s="223"/>
      <c r="I273" s="262"/>
      <c r="J273" s="223"/>
      <c r="K273" s="121"/>
      <c r="L273" s="121"/>
      <c r="M273" s="122"/>
      <c r="N273" s="127"/>
      <c r="O273" s="124"/>
      <c r="P273" s="223"/>
      <c r="Q273" s="216"/>
      <c r="R273" s="223"/>
    </row>
    <row r="274" spans="1:18" s="104" customFormat="1" ht="12.75" customHeight="1">
      <c r="A274" s="216">
        <v>3</v>
      </c>
      <c r="B274" s="235" t="s">
        <v>185</v>
      </c>
      <c r="C274" s="228" t="s">
        <v>210</v>
      </c>
      <c r="D274" s="244" t="s">
        <v>134</v>
      </c>
      <c r="E274" s="231">
        <f>E278*0.025</f>
        <v>2.3250000000000002</v>
      </c>
      <c r="F274" s="223">
        <f>H274+J274+R274</f>
        <v>6.2107793226000005</v>
      </c>
      <c r="G274" s="221">
        <v>0.11</v>
      </c>
      <c r="H274" s="223">
        <f t="shared" ref="H274" si="270">G274*$P$6/1000</f>
        <v>0.27129740000000002</v>
      </c>
      <c r="I274" s="221">
        <v>0.76</v>
      </c>
      <c r="J274" s="223">
        <f t="shared" ref="J274" si="271">I274*$P$7/1000</f>
        <v>2.3609704000000002</v>
      </c>
      <c r="K274" s="110" t="s">
        <v>186</v>
      </c>
      <c r="L274" s="103" t="s">
        <v>129</v>
      </c>
      <c r="M274" s="103">
        <v>7.0000000000000007E-2</v>
      </c>
      <c r="N274" s="153">
        <v>0.15</v>
      </c>
      <c r="O274" s="153">
        <f>M274*N274</f>
        <v>1.0500000000000001E-2</v>
      </c>
      <c r="P274" s="223">
        <f>E274*F274</f>
        <v>14.440061925045002</v>
      </c>
      <c r="Q274" s="223">
        <f t="shared" ref="Q274" si="272">O274+O275+O276+O277</f>
        <v>3.1604999999999999</v>
      </c>
      <c r="R274" s="223">
        <f t="shared" ref="R274" si="273">Q274*1.02*1.05*$R$12</f>
        <v>3.5785115225999999</v>
      </c>
    </row>
    <row r="275" spans="1:18" s="104" customFormat="1" ht="12.75" customHeight="1">
      <c r="A275" s="216"/>
      <c r="B275" s="236"/>
      <c r="C275" s="229"/>
      <c r="D275" s="245"/>
      <c r="E275" s="232"/>
      <c r="F275" s="223"/>
      <c r="G275" s="221"/>
      <c r="H275" s="223"/>
      <c r="I275" s="221"/>
      <c r="J275" s="223"/>
      <c r="K275" s="110" t="s">
        <v>187</v>
      </c>
      <c r="L275" s="103" t="s">
        <v>129</v>
      </c>
      <c r="M275" s="103">
        <v>1.26</v>
      </c>
      <c r="N275" s="153">
        <v>2.5</v>
      </c>
      <c r="O275" s="153">
        <f t="shared" ref="O275" si="274">M275*N275</f>
        <v>3.15</v>
      </c>
      <c r="P275" s="223"/>
      <c r="Q275" s="216"/>
      <c r="R275" s="223"/>
    </row>
    <row r="276" spans="1:18" s="104" customFormat="1" ht="12.75" customHeight="1">
      <c r="A276" s="216"/>
      <c r="B276" s="236"/>
      <c r="C276" s="229"/>
      <c r="D276" s="245"/>
      <c r="E276" s="232"/>
      <c r="F276" s="223"/>
      <c r="G276" s="221"/>
      <c r="H276" s="223"/>
      <c r="I276" s="221"/>
      <c r="J276" s="223"/>
      <c r="K276" s="110"/>
      <c r="L276" s="103"/>
      <c r="M276" s="103"/>
      <c r="N276" s="153"/>
      <c r="O276" s="153"/>
      <c r="P276" s="223"/>
      <c r="Q276" s="216"/>
      <c r="R276" s="223"/>
    </row>
    <row r="277" spans="1:18" s="104" customFormat="1" ht="12.75" customHeight="1">
      <c r="A277" s="216"/>
      <c r="B277" s="237"/>
      <c r="C277" s="230"/>
      <c r="D277" s="246"/>
      <c r="E277" s="233"/>
      <c r="F277" s="223"/>
      <c r="G277" s="221"/>
      <c r="H277" s="223"/>
      <c r="I277" s="221"/>
      <c r="J277" s="223"/>
      <c r="K277" s="110"/>
      <c r="L277" s="103"/>
      <c r="M277" s="103"/>
      <c r="N277" s="153"/>
      <c r="O277" s="153"/>
      <c r="P277" s="223"/>
      <c r="Q277" s="216"/>
      <c r="R277" s="223"/>
    </row>
    <row r="278" spans="1:18" s="104" customFormat="1" ht="12.75" customHeight="1">
      <c r="A278" s="216">
        <v>4</v>
      </c>
      <c r="B278" s="235" t="s">
        <v>211</v>
      </c>
      <c r="C278" s="252" t="s">
        <v>328</v>
      </c>
      <c r="D278" s="255" t="s">
        <v>133</v>
      </c>
      <c r="E278" s="231">
        <v>93</v>
      </c>
      <c r="F278" s="231">
        <f t="shared" ref="F278" si="275">H278+J278+R278</f>
        <v>6.4698116324556008</v>
      </c>
      <c r="G278" s="231">
        <v>0.59199999999999997</v>
      </c>
      <c r="H278" s="231">
        <f t="shared" ref="H278" si="276">G278*$P$6/1000</f>
        <v>1.46007328</v>
      </c>
      <c r="I278" s="241">
        <v>7.1000000000000004E-3</v>
      </c>
      <c r="J278" s="231">
        <f t="shared" ref="J278" si="277">I278*$P$7/1000</f>
        <v>2.2056434E-2</v>
      </c>
      <c r="K278" s="110" t="s">
        <v>331</v>
      </c>
      <c r="L278" s="103" t="s">
        <v>130</v>
      </c>
      <c r="M278" s="118">
        <v>1</v>
      </c>
      <c r="N278" s="153">
        <v>3.25</v>
      </c>
      <c r="O278" s="153">
        <f t="shared" ref="O278:O280" si="278">M278*N278</f>
        <v>3.25</v>
      </c>
      <c r="P278" s="231">
        <f t="shared" ref="P278" si="279">E278*F278</f>
        <v>601.69248181837088</v>
      </c>
      <c r="Q278" s="231">
        <f t="shared" ref="Q278" si="280">O278+O279+O280+O281</f>
        <v>4.4050630000000002</v>
      </c>
      <c r="R278" s="231">
        <f t="shared" ref="R278" si="281">Q278*1.02*1.05*$R$12</f>
        <v>4.9876819184556007</v>
      </c>
    </row>
    <row r="279" spans="1:18" s="104" customFormat="1" ht="12.75" customHeight="1">
      <c r="A279" s="216"/>
      <c r="B279" s="236"/>
      <c r="C279" s="253"/>
      <c r="D279" s="256"/>
      <c r="E279" s="232"/>
      <c r="F279" s="232"/>
      <c r="G279" s="232"/>
      <c r="H279" s="232"/>
      <c r="I279" s="242"/>
      <c r="J279" s="232"/>
      <c r="K279" s="110" t="s">
        <v>139</v>
      </c>
      <c r="L279" s="103" t="s">
        <v>129</v>
      </c>
      <c r="M279" s="118">
        <v>3.9E-2</v>
      </c>
      <c r="N279" s="153">
        <v>29.216999999999999</v>
      </c>
      <c r="O279" s="153">
        <f t="shared" si="278"/>
        <v>1.1394629999999999</v>
      </c>
      <c r="P279" s="232"/>
      <c r="Q279" s="232"/>
      <c r="R279" s="232"/>
    </row>
    <row r="280" spans="1:18" s="104" customFormat="1" ht="12.75" customHeight="1">
      <c r="A280" s="216"/>
      <c r="B280" s="236"/>
      <c r="C280" s="253"/>
      <c r="D280" s="256"/>
      <c r="E280" s="232"/>
      <c r="F280" s="232"/>
      <c r="G280" s="232"/>
      <c r="H280" s="232"/>
      <c r="I280" s="242"/>
      <c r="J280" s="232"/>
      <c r="K280" s="110" t="s">
        <v>212</v>
      </c>
      <c r="L280" s="103" t="s">
        <v>129</v>
      </c>
      <c r="M280" s="118">
        <v>5.9999999999999995E-4</v>
      </c>
      <c r="N280" s="153">
        <v>26</v>
      </c>
      <c r="O280" s="153">
        <f t="shared" si="278"/>
        <v>1.5599999999999999E-2</v>
      </c>
      <c r="P280" s="232"/>
      <c r="Q280" s="232"/>
      <c r="R280" s="232"/>
    </row>
    <row r="281" spans="1:18" s="104" customFormat="1" ht="38.25" customHeight="1">
      <c r="A281" s="216"/>
      <c r="B281" s="237"/>
      <c r="C281" s="254"/>
      <c r="D281" s="257"/>
      <c r="E281" s="233"/>
      <c r="F281" s="233"/>
      <c r="G281" s="233"/>
      <c r="H281" s="233"/>
      <c r="I281" s="243"/>
      <c r="J281" s="233"/>
      <c r="K281" s="110"/>
      <c r="L281" s="103"/>
      <c r="M281" s="103"/>
      <c r="N281" s="154"/>
      <c r="O281" s="151"/>
      <c r="P281" s="233"/>
      <c r="Q281" s="233"/>
      <c r="R281" s="233"/>
    </row>
    <row r="282" spans="1:18" s="104" customFormat="1" ht="12.75" customHeight="1">
      <c r="A282" s="216">
        <v>5</v>
      </c>
      <c r="B282" s="235" t="s">
        <v>185</v>
      </c>
      <c r="C282" s="228" t="s">
        <v>202</v>
      </c>
      <c r="D282" s="244" t="s">
        <v>134</v>
      </c>
      <c r="E282" s="231">
        <f>E298*0.12</f>
        <v>59.8752</v>
      </c>
      <c r="F282" s="231">
        <f>H282+J282+R282</f>
        <v>6.2107793226000005</v>
      </c>
      <c r="G282" s="263">
        <v>0.11</v>
      </c>
      <c r="H282" s="223">
        <f t="shared" ref="H282" si="282">G282*$P$6/1000</f>
        <v>0.27129740000000002</v>
      </c>
      <c r="I282" s="263">
        <v>0.76</v>
      </c>
      <c r="J282" s="223">
        <f t="shared" ref="J282" si="283">I282*$P$7/1000</f>
        <v>2.3609704000000002</v>
      </c>
      <c r="K282" s="110" t="s">
        <v>186</v>
      </c>
      <c r="L282" s="103" t="s">
        <v>129</v>
      </c>
      <c r="M282" s="154">
        <v>7.0000000000000007E-2</v>
      </c>
      <c r="N282" s="153">
        <v>0.15</v>
      </c>
      <c r="O282" s="153">
        <f>M282*N282</f>
        <v>1.0500000000000001E-2</v>
      </c>
      <c r="P282" s="231">
        <f>E282*F282</f>
        <v>371.87165409653954</v>
      </c>
      <c r="Q282" s="231">
        <f t="shared" ref="Q282" si="284">O282+O283+O284+O285</f>
        <v>3.1604999999999999</v>
      </c>
      <c r="R282" s="231">
        <f t="shared" ref="R282" si="285">Q282*1.02*1.05*$R$12</f>
        <v>3.5785115225999999</v>
      </c>
    </row>
    <row r="283" spans="1:18" s="104" customFormat="1" ht="12.75" customHeight="1">
      <c r="A283" s="216"/>
      <c r="B283" s="236"/>
      <c r="C283" s="229"/>
      <c r="D283" s="245"/>
      <c r="E283" s="232"/>
      <c r="F283" s="232"/>
      <c r="G283" s="264"/>
      <c r="H283" s="223"/>
      <c r="I283" s="264"/>
      <c r="J283" s="223"/>
      <c r="K283" s="110" t="s">
        <v>187</v>
      </c>
      <c r="L283" s="103" t="s">
        <v>129</v>
      </c>
      <c r="M283" s="154">
        <v>1.26</v>
      </c>
      <c r="N283" s="153">
        <v>2.5</v>
      </c>
      <c r="O283" s="153">
        <f t="shared" ref="O283" si="286">M283*N283</f>
        <v>3.15</v>
      </c>
      <c r="P283" s="232"/>
      <c r="Q283" s="232"/>
      <c r="R283" s="232"/>
    </row>
    <row r="284" spans="1:18" s="104" customFormat="1" ht="12.75" customHeight="1">
      <c r="A284" s="216"/>
      <c r="B284" s="236"/>
      <c r="C284" s="229"/>
      <c r="D284" s="245"/>
      <c r="E284" s="232"/>
      <c r="F284" s="232"/>
      <c r="G284" s="264"/>
      <c r="H284" s="223"/>
      <c r="I284" s="264"/>
      <c r="J284" s="223"/>
      <c r="K284" s="110"/>
      <c r="L284" s="103"/>
      <c r="M284" s="154"/>
      <c r="N284" s="153"/>
      <c r="O284" s="153"/>
      <c r="P284" s="232"/>
      <c r="Q284" s="232"/>
      <c r="R284" s="232"/>
    </row>
    <row r="285" spans="1:18" s="104" customFormat="1" ht="12.75" customHeight="1">
      <c r="A285" s="216"/>
      <c r="B285" s="237"/>
      <c r="C285" s="230"/>
      <c r="D285" s="246"/>
      <c r="E285" s="233"/>
      <c r="F285" s="233"/>
      <c r="G285" s="265"/>
      <c r="H285" s="223"/>
      <c r="I285" s="265"/>
      <c r="J285" s="223"/>
      <c r="K285" s="110"/>
      <c r="L285" s="103"/>
      <c r="M285" s="154"/>
      <c r="N285" s="153"/>
      <c r="O285" s="153"/>
      <c r="P285" s="233"/>
      <c r="Q285" s="233"/>
      <c r="R285" s="233"/>
    </row>
    <row r="286" spans="1:18" s="104" customFormat="1" ht="12.75" customHeight="1">
      <c r="A286" s="216">
        <v>6</v>
      </c>
      <c r="B286" s="235" t="s">
        <v>151</v>
      </c>
      <c r="C286" s="228" t="s">
        <v>330</v>
      </c>
      <c r="D286" s="244" t="s">
        <v>134</v>
      </c>
      <c r="E286" s="231">
        <f>E298*0.1</f>
        <v>49.896000000000008</v>
      </c>
      <c r="F286" s="231">
        <f>H286+J286+R286</f>
        <v>34.102245847999995</v>
      </c>
      <c r="G286" s="263">
        <v>0.7</v>
      </c>
      <c r="H286" s="223">
        <f t="shared" ref="H286:H298" si="287">G286*$P$6/1000</f>
        <v>1.7264380000000001</v>
      </c>
      <c r="I286" s="241">
        <v>0.28000000000000003</v>
      </c>
      <c r="J286" s="223">
        <f t="shared" ref="J286" si="288">I286*$P$7/1000</f>
        <v>0.86983120000000003</v>
      </c>
      <c r="K286" s="110" t="s">
        <v>139</v>
      </c>
      <c r="L286" s="103" t="s">
        <v>129</v>
      </c>
      <c r="M286" s="154">
        <v>1.02</v>
      </c>
      <c r="N286" s="153">
        <v>29.216999999999999</v>
      </c>
      <c r="O286" s="153">
        <f t="shared" ref="O286" si="289">M286*N286</f>
        <v>29.80134</v>
      </c>
      <c r="P286" s="231">
        <f>E286*F286</f>
        <v>1701.5656588318082</v>
      </c>
      <c r="Q286" s="231">
        <f t="shared" ref="Q286" si="290">O286+O287+O288+O289</f>
        <v>29.80134</v>
      </c>
      <c r="R286" s="231">
        <f>Q286*$R$12</f>
        <v>31.505976647999997</v>
      </c>
    </row>
    <row r="287" spans="1:18" s="104" customFormat="1" ht="12.75" customHeight="1">
      <c r="A287" s="216"/>
      <c r="B287" s="236"/>
      <c r="C287" s="229"/>
      <c r="D287" s="245"/>
      <c r="E287" s="232"/>
      <c r="F287" s="232"/>
      <c r="G287" s="264"/>
      <c r="H287" s="223"/>
      <c r="I287" s="242"/>
      <c r="J287" s="223"/>
      <c r="K287" s="110"/>
      <c r="L287" s="103"/>
      <c r="M287" s="154"/>
      <c r="N287" s="153"/>
      <c r="O287" s="153"/>
      <c r="P287" s="232"/>
      <c r="Q287" s="232"/>
      <c r="R287" s="232"/>
    </row>
    <row r="288" spans="1:18" s="104" customFormat="1" ht="12.75" customHeight="1">
      <c r="A288" s="216"/>
      <c r="B288" s="236"/>
      <c r="C288" s="229"/>
      <c r="D288" s="245"/>
      <c r="E288" s="232"/>
      <c r="F288" s="232"/>
      <c r="G288" s="264"/>
      <c r="H288" s="223"/>
      <c r="I288" s="242"/>
      <c r="J288" s="223"/>
      <c r="K288" s="110"/>
      <c r="L288" s="103"/>
      <c r="M288" s="154"/>
      <c r="N288" s="153"/>
      <c r="O288" s="153"/>
      <c r="P288" s="232"/>
      <c r="Q288" s="232"/>
      <c r="R288" s="232"/>
    </row>
    <row r="289" spans="1:18" s="104" customFormat="1" ht="12.75" customHeight="1">
      <c r="A289" s="216"/>
      <c r="B289" s="237"/>
      <c r="C289" s="230"/>
      <c r="D289" s="246"/>
      <c r="E289" s="233"/>
      <c r="F289" s="233"/>
      <c r="G289" s="265"/>
      <c r="H289" s="223"/>
      <c r="I289" s="243"/>
      <c r="J289" s="223"/>
      <c r="K289" s="110"/>
      <c r="L289" s="103"/>
      <c r="M289" s="154"/>
      <c r="N289" s="153"/>
      <c r="O289" s="153"/>
      <c r="P289" s="233"/>
      <c r="Q289" s="233"/>
      <c r="R289" s="233"/>
    </row>
    <row r="290" spans="1:18" s="104" customFormat="1" ht="12.75" customHeight="1">
      <c r="A290" s="216">
        <v>7</v>
      </c>
      <c r="B290" s="235" t="s">
        <v>226</v>
      </c>
      <c r="C290" s="228" t="s">
        <v>227</v>
      </c>
      <c r="D290" s="244" t="s">
        <v>140</v>
      </c>
      <c r="E290" s="231">
        <f>E298*10*0.62/1000</f>
        <v>3.0935520000000003</v>
      </c>
      <c r="F290" s="223">
        <f>H290+J290+R290</f>
        <v>21.021614400000001</v>
      </c>
      <c r="G290" s="221">
        <v>6.76</v>
      </c>
      <c r="H290" s="223">
        <f t="shared" si="287"/>
        <v>16.6724584</v>
      </c>
      <c r="I290" s="247">
        <v>1.4</v>
      </c>
      <c r="J290" s="223">
        <f t="shared" ref="J290:J298" si="291">I290*$P$7/1000</f>
        <v>4.3491559999999998</v>
      </c>
      <c r="K290" s="110"/>
      <c r="L290" s="103"/>
      <c r="M290" s="154"/>
      <c r="N290" s="153"/>
      <c r="O290" s="153"/>
      <c r="P290" s="223">
        <f>E290*F290</f>
        <v>65.03145727034881</v>
      </c>
      <c r="Q290" s="223">
        <f t="shared" ref="Q290" si="292">O290+O291+O292+O293</f>
        <v>0</v>
      </c>
      <c r="R290" s="223">
        <f t="shared" ref="R290" si="293">Q290*1.02*1.05*$R$12</f>
        <v>0</v>
      </c>
    </row>
    <row r="291" spans="1:18" s="104" customFormat="1" ht="12.75" customHeight="1">
      <c r="A291" s="216"/>
      <c r="B291" s="236"/>
      <c r="C291" s="229"/>
      <c r="D291" s="245"/>
      <c r="E291" s="232"/>
      <c r="F291" s="223"/>
      <c r="G291" s="221"/>
      <c r="H291" s="223"/>
      <c r="I291" s="247"/>
      <c r="J291" s="223"/>
      <c r="K291" s="110"/>
      <c r="L291" s="103"/>
      <c r="M291" s="154"/>
      <c r="N291" s="153"/>
      <c r="O291" s="153"/>
      <c r="P291" s="223"/>
      <c r="Q291" s="216"/>
      <c r="R291" s="223"/>
    </row>
    <row r="292" spans="1:18" s="104" customFormat="1" ht="12.75" customHeight="1">
      <c r="A292" s="216"/>
      <c r="B292" s="236"/>
      <c r="C292" s="229"/>
      <c r="D292" s="245"/>
      <c r="E292" s="232"/>
      <c r="F292" s="223"/>
      <c r="G292" s="221"/>
      <c r="H292" s="223"/>
      <c r="I292" s="247"/>
      <c r="J292" s="223"/>
      <c r="K292" s="110"/>
      <c r="L292" s="103"/>
      <c r="M292" s="154"/>
      <c r="N292" s="153"/>
      <c r="O292" s="153"/>
      <c r="P292" s="223"/>
      <c r="Q292" s="216"/>
      <c r="R292" s="223"/>
    </row>
    <row r="293" spans="1:18" s="104" customFormat="1" ht="12.75" customHeight="1">
      <c r="A293" s="216"/>
      <c r="B293" s="237"/>
      <c r="C293" s="230"/>
      <c r="D293" s="246"/>
      <c r="E293" s="233"/>
      <c r="F293" s="223"/>
      <c r="G293" s="221"/>
      <c r="H293" s="223"/>
      <c r="I293" s="247"/>
      <c r="J293" s="223"/>
      <c r="K293" s="110"/>
      <c r="L293" s="103"/>
      <c r="M293" s="154"/>
      <c r="N293" s="153"/>
      <c r="O293" s="153"/>
      <c r="P293" s="223"/>
      <c r="Q293" s="216"/>
      <c r="R293" s="223"/>
    </row>
    <row r="294" spans="1:18" s="104" customFormat="1" ht="12.75" customHeight="1">
      <c r="A294" s="216">
        <v>8</v>
      </c>
      <c r="B294" s="235" t="s">
        <v>144</v>
      </c>
      <c r="C294" s="228" t="s">
        <v>228</v>
      </c>
      <c r="D294" s="244" t="s">
        <v>140</v>
      </c>
      <c r="E294" s="231">
        <f>E290</f>
        <v>3.0935520000000003</v>
      </c>
      <c r="F294" s="223">
        <f>H294+J294+R294</f>
        <v>325.52509500000002</v>
      </c>
      <c r="G294" s="221">
        <v>0</v>
      </c>
      <c r="H294" s="223">
        <f t="shared" si="287"/>
        <v>0</v>
      </c>
      <c r="I294" s="247">
        <v>0</v>
      </c>
      <c r="J294" s="223">
        <f t="shared" si="291"/>
        <v>0</v>
      </c>
      <c r="K294" s="110" t="s">
        <v>152</v>
      </c>
      <c r="L294" s="103" t="s">
        <v>141</v>
      </c>
      <c r="M294" s="163">
        <v>1</v>
      </c>
      <c r="N294" s="153">
        <v>287.5</v>
      </c>
      <c r="O294" s="153">
        <f t="shared" ref="O294" si="294">M294*N294</f>
        <v>287.5</v>
      </c>
      <c r="P294" s="223">
        <f>E294*F294</f>
        <v>1007.0288086874401</v>
      </c>
      <c r="Q294" s="223">
        <f t="shared" ref="Q294" si="295">O294+O295+O296+O297</f>
        <v>287.5</v>
      </c>
      <c r="R294" s="223">
        <f t="shared" ref="R294" si="296">Q294*1.02*1.05*$R$12</f>
        <v>325.52509500000002</v>
      </c>
    </row>
    <row r="295" spans="1:18" s="104" customFormat="1" ht="12.75" customHeight="1">
      <c r="A295" s="216"/>
      <c r="B295" s="236"/>
      <c r="C295" s="229"/>
      <c r="D295" s="245"/>
      <c r="E295" s="232"/>
      <c r="F295" s="223"/>
      <c r="G295" s="221"/>
      <c r="H295" s="223"/>
      <c r="I295" s="247"/>
      <c r="J295" s="223"/>
      <c r="K295" s="110"/>
      <c r="L295" s="103"/>
      <c r="M295" s="154"/>
      <c r="N295" s="153"/>
      <c r="O295" s="153"/>
      <c r="P295" s="223"/>
      <c r="Q295" s="216"/>
      <c r="R295" s="223"/>
    </row>
    <row r="296" spans="1:18" s="104" customFormat="1" ht="12.75" customHeight="1">
      <c r="A296" s="216"/>
      <c r="B296" s="236"/>
      <c r="C296" s="229"/>
      <c r="D296" s="245"/>
      <c r="E296" s="232"/>
      <c r="F296" s="223"/>
      <c r="G296" s="221"/>
      <c r="H296" s="223"/>
      <c r="I296" s="247"/>
      <c r="J296" s="223"/>
      <c r="K296" s="110"/>
      <c r="L296" s="103"/>
      <c r="M296" s="154"/>
      <c r="N296" s="153"/>
      <c r="O296" s="153"/>
      <c r="P296" s="223"/>
      <c r="Q296" s="216"/>
      <c r="R296" s="223"/>
    </row>
    <row r="297" spans="1:18" s="104" customFormat="1" ht="12.75" customHeight="1">
      <c r="A297" s="216"/>
      <c r="B297" s="237"/>
      <c r="C297" s="230"/>
      <c r="D297" s="246"/>
      <c r="E297" s="233"/>
      <c r="F297" s="223"/>
      <c r="G297" s="221"/>
      <c r="H297" s="223"/>
      <c r="I297" s="247"/>
      <c r="J297" s="223"/>
      <c r="K297" s="110"/>
      <c r="L297" s="103"/>
      <c r="M297" s="154"/>
      <c r="N297" s="153"/>
      <c r="O297" s="153"/>
      <c r="P297" s="223"/>
      <c r="Q297" s="216"/>
      <c r="R297" s="223"/>
    </row>
    <row r="298" spans="1:18" ht="17.25" customHeight="1">
      <c r="A298" s="216">
        <v>9</v>
      </c>
      <c r="B298" s="219" t="s">
        <v>146</v>
      </c>
      <c r="C298" s="240" t="s">
        <v>229</v>
      </c>
      <c r="D298" s="219" t="s">
        <v>132</v>
      </c>
      <c r="E298" s="223">
        <f>16.8*29.7</f>
        <v>498.96000000000004</v>
      </c>
      <c r="F298" s="223">
        <f>H298+J298+R298</f>
        <v>11.956678272</v>
      </c>
      <c r="G298" s="223">
        <v>0</v>
      </c>
      <c r="H298" s="223">
        <f t="shared" si="287"/>
        <v>0</v>
      </c>
      <c r="I298" s="231">
        <v>0</v>
      </c>
      <c r="J298" s="223">
        <f t="shared" si="291"/>
        <v>0</v>
      </c>
      <c r="K298" s="112" t="s">
        <v>147</v>
      </c>
      <c r="L298" s="113" t="s">
        <v>127</v>
      </c>
      <c r="M298" s="114">
        <v>1</v>
      </c>
      <c r="N298" s="153">
        <v>10.5</v>
      </c>
      <c r="O298" s="153">
        <f>M298*N298</f>
        <v>10.5</v>
      </c>
      <c r="P298" s="223">
        <f t="shared" ref="P298" si="297">E298*F298</f>
        <v>5965.9041905971199</v>
      </c>
      <c r="Q298" s="223">
        <f t="shared" ref="Q298" si="298">O298+O299+O300+O301</f>
        <v>10.56</v>
      </c>
      <c r="R298" s="223">
        <f t="shared" ref="R298" si="299">Q298*1.02*1.05*$R$12</f>
        <v>11.956678272</v>
      </c>
    </row>
    <row r="299" spans="1:18" ht="17.25" customHeight="1">
      <c r="A299" s="216"/>
      <c r="B299" s="219"/>
      <c r="C299" s="240"/>
      <c r="D299" s="219"/>
      <c r="E299" s="223"/>
      <c r="F299" s="223"/>
      <c r="G299" s="223"/>
      <c r="H299" s="223"/>
      <c r="I299" s="232"/>
      <c r="J299" s="223"/>
      <c r="K299" s="115" t="s">
        <v>148</v>
      </c>
      <c r="L299" s="116" t="s">
        <v>87</v>
      </c>
      <c r="M299" s="117">
        <v>0.3</v>
      </c>
      <c r="N299" s="163">
        <v>0.2</v>
      </c>
      <c r="O299" s="153">
        <f>M299*N299</f>
        <v>0.06</v>
      </c>
      <c r="P299" s="223"/>
      <c r="Q299" s="216"/>
      <c r="R299" s="223"/>
    </row>
    <row r="300" spans="1:18" ht="17.25" customHeight="1">
      <c r="A300" s="216"/>
      <c r="B300" s="219"/>
      <c r="C300" s="240"/>
      <c r="D300" s="219"/>
      <c r="E300" s="223"/>
      <c r="F300" s="223"/>
      <c r="G300" s="223"/>
      <c r="H300" s="223"/>
      <c r="I300" s="232"/>
      <c r="J300" s="223"/>
      <c r="K300" s="155"/>
      <c r="L300" s="154"/>
      <c r="M300" s="154"/>
      <c r="N300" s="154"/>
      <c r="O300" s="154"/>
      <c r="P300" s="223"/>
      <c r="Q300" s="216"/>
      <c r="R300" s="223"/>
    </row>
    <row r="301" spans="1:18" ht="17.25" customHeight="1">
      <c r="A301" s="216"/>
      <c r="B301" s="219"/>
      <c r="C301" s="240"/>
      <c r="D301" s="219"/>
      <c r="E301" s="223"/>
      <c r="F301" s="223"/>
      <c r="G301" s="223"/>
      <c r="H301" s="223"/>
      <c r="I301" s="233"/>
      <c r="J301" s="223"/>
      <c r="K301" s="155"/>
      <c r="L301" s="154"/>
      <c r="M301" s="154"/>
      <c r="N301" s="154"/>
      <c r="O301" s="154"/>
      <c r="P301" s="223"/>
      <c r="Q301" s="216"/>
      <c r="R301" s="223"/>
    </row>
    <row r="302" spans="1:18" s="104" customFormat="1" ht="25.5" customHeight="1">
      <c r="A302" s="142"/>
      <c r="B302" s="165"/>
      <c r="C302" s="143" t="s">
        <v>287</v>
      </c>
      <c r="D302" s="166"/>
      <c r="E302" s="142"/>
      <c r="F302" s="144"/>
      <c r="G302" s="168"/>
      <c r="H302" s="145"/>
      <c r="I302" s="168"/>
      <c r="J302" s="145"/>
      <c r="K302" s="146"/>
      <c r="L302" s="120"/>
      <c r="M302" s="119"/>
      <c r="N302" s="166"/>
      <c r="O302" s="153"/>
      <c r="P302" s="145"/>
      <c r="Q302" s="145"/>
      <c r="R302" s="145"/>
    </row>
    <row r="303" spans="1:18" s="104" customFormat="1" ht="12.75" customHeight="1">
      <c r="A303" s="216">
        <v>1</v>
      </c>
      <c r="B303" s="224" t="s">
        <v>288</v>
      </c>
      <c r="C303" s="218" t="s">
        <v>289</v>
      </c>
      <c r="D303" s="222" t="s">
        <v>140</v>
      </c>
      <c r="E303" s="220">
        <f>0.13486*2</f>
        <v>0.26972000000000002</v>
      </c>
      <c r="F303" s="223">
        <f t="shared" ref="F303:F323" si="300">H303+J303+R303</f>
        <v>135.95110691904</v>
      </c>
      <c r="G303" s="239">
        <v>13.8</v>
      </c>
      <c r="H303" s="223">
        <f t="shared" ref="H303:H323" si="301">G303*$P$6/1000</f>
        <v>34.035492000000005</v>
      </c>
      <c r="I303" s="239">
        <v>32.1</v>
      </c>
      <c r="J303" s="221">
        <f t="shared" ref="J303:J323" si="302">I303*$P$7/1000</f>
        <v>99.719934000000009</v>
      </c>
      <c r="K303" s="146"/>
      <c r="L303" s="120"/>
      <c r="M303" s="147"/>
      <c r="N303" s="153"/>
      <c r="O303" s="153"/>
      <c r="P303" s="223">
        <f t="shared" ref="P303" si="303">E303*F303</f>
        <v>36.668732558203473</v>
      </c>
      <c r="Q303" s="223">
        <f t="shared" ref="Q303" si="304">O303+O304+O305+O306</f>
        <v>1.9392</v>
      </c>
      <c r="R303" s="223">
        <f t="shared" ref="R303:R323" si="305">Q303*1.02*1.05*$R$12</f>
        <v>2.19568091904</v>
      </c>
    </row>
    <row r="304" spans="1:18" s="104" customFormat="1" ht="12.75" customHeight="1">
      <c r="A304" s="216"/>
      <c r="B304" s="224"/>
      <c r="C304" s="218"/>
      <c r="D304" s="222"/>
      <c r="E304" s="220"/>
      <c r="F304" s="223"/>
      <c r="G304" s="239"/>
      <c r="H304" s="223"/>
      <c r="I304" s="239"/>
      <c r="J304" s="221"/>
      <c r="K304" s="146" t="s">
        <v>150</v>
      </c>
      <c r="L304" s="120" t="s">
        <v>87</v>
      </c>
      <c r="M304" s="147">
        <v>2.4</v>
      </c>
      <c r="N304" s="153">
        <v>0.80800000000000005</v>
      </c>
      <c r="O304" s="153">
        <f t="shared" ref="O304:O323" si="306">M304*N304</f>
        <v>1.9392</v>
      </c>
      <c r="P304" s="223"/>
      <c r="Q304" s="216"/>
      <c r="R304" s="223"/>
    </row>
    <row r="305" spans="1:18" s="104" customFormat="1" ht="12.75" customHeight="1">
      <c r="A305" s="216"/>
      <c r="B305" s="224"/>
      <c r="C305" s="218"/>
      <c r="D305" s="222"/>
      <c r="E305" s="220"/>
      <c r="F305" s="223"/>
      <c r="G305" s="239"/>
      <c r="H305" s="223"/>
      <c r="I305" s="239"/>
      <c r="J305" s="221"/>
      <c r="K305" s="146"/>
      <c r="L305" s="120"/>
      <c r="M305" s="147"/>
      <c r="N305" s="166"/>
      <c r="O305" s="153"/>
      <c r="P305" s="223"/>
      <c r="Q305" s="216"/>
      <c r="R305" s="223"/>
    </row>
    <row r="306" spans="1:18" s="104" customFormat="1" ht="12.75" customHeight="1">
      <c r="A306" s="216"/>
      <c r="B306" s="224"/>
      <c r="C306" s="218"/>
      <c r="D306" s="222"/>
      <c r="E306" s="220"/>
      <c r="F306" s="223"/>
      <c r="G306" s="239"/>
      <c r="H306" s="223"/>
      <c r="I306" s="239"/>
      <c r="J306" s="221"/>
      <c r="K306" s="146"/>
      <c r="L306" s="120"/>
      <c r="M306" s="147"/>
      <c r="N306" s="166"/>
      <c r="O306" s="153"/>
      <c r="P306" s="223"/>
      <c r="Q306" s="216"/>
      <c r="R306" s="223"/>
    </row>
    <row r="307" spans="1:18" s="104" customFormat="1" ht="12.75" customHeight="1">
      <c r="A307" s="216">
        <v>2</v>
      </c>
      <c r="B307" s="224" t="s">
        <v>290</v>
      </c>
      <c r="C307" s="218" t="s">
        <v>291</v>
      </c>
      <c r="D307" s="267" t="s">
        <v>292</v>
      </c>
      <c r="E307" s="220">
        <f>8.16*2</f>
        <v>16.32</v>
      </c>
      <c r="F307" s="223">
        <f t="shared" si="300"/>
        <v>3.6787166388000001</v>
      </c>
      <c r="G307" s="239">
        <v>0</v>
      </c>
      <c r="H307" s="223">
        <f t="shared" si="301"/>
        <v>0</v>
      </c>
      <c r="I307" s="239">
        <v>0</v>
      </c>
      <c r="J307" s="223">
        <f t="shared" si="302"/>
        <v>0</v>
      </c>
      <c r="K307" s="146" t="s">
        <v>293</v>
      </c>
      <c r="L307" s="120" t="s">
        <v>294</v>
      </c>
      <c r="M307" s="147">
        <v>1</v>
      </c>
      <c r="N307" s="111">
        <v>3.2490000000000001</v>
      </c>
      <c r="O307" s="153">
        <f t="shared" si="306"/>
        <v>3.2490000000000001</v>
      </c>
      <c r="P307" s="223">
        <f t="shared" ref="P307" si="307">E307*F307</f>
        <v>60.036655545216</v>
      </c>
      <c r="Q307" s="223">
        <f t="shared" ref="Q307" si="308">O307+O308+O309+O310</f>
        <v>3.2490000000000001</v>
      </c>
      <c r="R307" s="223">
        <f t="shared" si="305"/>
        <v>3.6787166388000001</v>
      </c>
    </row>
    <row r="308" spans="1:18" s="104" customFormat="1" ht="12.75" customHeight="1">
      <c r="A308" s="216"/>
      <c r="B308" s="224"/>
      <c r="C308" s="218"/>
      <c r="D308" s="268"/>
      <c r="E308" s="220"/>
      <c r="F308" s="223"/>
      <c r="G308" s="239"/>
      <c r="H308" s="223"/>
      <c r="I308" s="239"/>
      <c r="J308" s="223"/>
      <c r="K308" s="146"/>
      <c r="L308" s="120"/>
      <c r="M308" s="147"/>
      <c r="N308" s="166"/>
      <c r="O308" s="153"/>
      <c r="P308" s="223"/>
      <c r="Q308" s="216"/>
      <c r="R308" s="223"/>
    </row>
    <row r="309" spans="1:18" s="104" customFormat="1" ht="12.75" customHeight="1">
      <c r="A309" s="216"/>
      <c r="B309" s="224"/>
      <c r="C309" s="218"/>
      <c r="D309" s="268"/>
      <c r="E309" s="220"/>
      <c r="F309" s="223"/>
      <c r="G309" s="239"/>
      <c r="H309" s="223"/>
      <c r="I309" s="239"/>
      <c r="J309" s="223"/>
      <c r="K309" s="146"/>
      <c r="L309" s="120"/>
      <c r="M309" s="147"/>
      <c r="N309" s="166"/>
      <c r="O309" s="153"/>
      <c r="P309" s="223"/>
      <c r="Q309" s="216"/>
      <c r="R309" s="223"/>
    </row>
    <row r="310" spans="1:18" s="104" customFormat="1" ht="12.75" customHeight="1">
      <c r="A310" s="216"/>
      <c r="B310" s="224"/>
      <c r="C310" s="218"/>
      <c r="D310" s="269"/>
      <c r="E310" s="220"/>
      <c r="F310" s="223"/>
      <c r="G310" s="239"/>
      <c r="H310" s="223"/>
      <c r="I310" s="239"/>
      <c r="J310" s="223"/>
      <c r="K310" s="146"/>
      <c r="L310" s="120"/>
      <c r="M310" s="147"/>
      <c r="N310" s="166"/>
      <c r="O310" s="153"/>
      <c r="P310" s="223"/>
      <c r="Q310" s="216"/>
      <c r="R310" s="223"/>
    </row>
    <row r="311" spans="1:18" s="104" customFormat="1" ht="12.75" customHeight="1">
      <c r="A311" s="216">
        <v>3</v>
      </c>
      <c r="B311" s="224" t="s">
        <v>290</v>
      </c>
      <c r="C311" s="218" t="s">
        <v>295</v>
      </c>
      <c r="D311" s="267" t="s">
        <v>292</v>
      </c>
      <c r="E311" s="220">
        <f>17.16*2</f>
        <v>34.32</v>
      </c>
      <c r="F311" s="223">
        <f t="shared" si="300"/>
        <v>0.86278303440000004</v>
      </c>
      <c r="G311" s="239">
        <v>0</v>
      </c>
      <c r="H311" s="223">
        <f t="shared" si="301"/>
        <v>0</v>
      </c>
      <c r="I311" s="239">
        <v>0</v>
      </c>
      <c r="J311" s="223">
        <f t="shared" si="302"/>
        <v>0</v>
      </c>
      <c r="K311" s="146" t="s">
        <v>293</v>
      </c>
      <c r="L311" s="120" t="s">
        <v>294</v>
      </c>
      <c r="M311" s="147">
        <v>1</v>
      </c>
      <c r="N311" s="166">
        <v>0.76200000000000001</v>
      </c>
      <c r="O311" s="153">
        <f t="shared" si="306"/>
        <v>0.76200000000000001</v>
      </c>
      <c r="P311" s="223">
        <f t="shared" ref="P311" si="309">E311*F311</f>
        <v>29.610713740608002</v>
      </c>
      <c r="Q311" s="223">
        <f t="shared" ref="Q311" si="310">O311+O312+O313+O314</f>
        <v>0.76200000000000001</v>
      </c>
      <c r="R311" s="223">
        <f t="shared" si="305"/>
        <v>0.86278303440000004</v>
      </c>
    </row>
    <row r="312" spans="1:18" s="104" customFormat="1" ht="12.75" customHeight="1">
      <c r="A312" s="216"/>
      <c r="B312" s="224"/>
      <c r="C312" s="218"/>
      <c r="D312" s="268"/>
      <c r="E312" s="220"/>
      <c r="F312" s="223"/>
      <c r="G312" s="239"/>
      <c r="H312" s="223"/>
      <c r="I312" s="239"/>
      <c r="J312" s="223"/>
      <c r="K312" s="146"/>
      <c r="L312" s="120"/>
      <c r="M312" s="147"/>
      <c r="N312" s="166"/>
      <c r="O312" s="153"/>
      <c r="P312" s="223"/>
      <c r="Q312" s="216"/>
      <c r="R312" s="223"/>
    </row>
    <row r="313" spans="1:18" s="104" customFormat="1" ht="12.75" customHeight="1">
      <c r="A313" s="216"/>
      <c r="B313" s="224"/>
      <c r="C313" s="218"/>
      <c r="D313" s="268"/>
      <c r="E313" s="220"/>
      <c r="F313" s="223"/>
      <c r="G313" s="239"/>
      <c r="H313" s="223"/>
      <c r="I313" s="239"/>
      <c r="J313" s="223"/>
      <c r="K313" s="146"/>
      <c r="L313" s="120"/>
      <c r="M313" s="147"/>
      <c r="N313" s="166"/>
      <c r="O313" s="153"/>
      <c r="P313" s="223"/>
      <c r="Q313" s="216"/>
      <c r="R313" s="223"/>
    </row>
    <row r="314" spans="1:18" s="104" customFormat="1" ht="12.75" customHeight="1">
      <c r="A314" s="216"/>
      <c r="B314" s="224"/>
      <c r="C314" s="218"/>
      <c r="D314" s="269"/>
      <c r="E314" s="220"/>
      <c r="F314" s="223"/>
      <c r="G314" s="239"/>
      <c r="H314" s="223"/>
      <c r="I314" s="239"/>
      <c r="J314" s="223"/>
      <c r="K314" s="146"/>
      <c r="L314" s="120"/>
      <c r="M314" s="147"/>
      <c r="N314" s="166"/>
      <c r="O314" s="153"/>
      <c r="P314" s="223"/>
      <c r="Q314" s="216"/>
      <c r="R314" s="223"/>
    </row>
    <row r="315" spans="1:18" s="104" customFormat="1" ht="12.75" customHeight="1">
      <c r="A315" s="216">
        <v>4</v>
      </c>
      <c r="B315" s="224" t="s">
        <v>290</v>
      </c>
      <c r="C315" s="218" t="s">
        <v>296</v>
      </c>
      <c r="D315" s="238" t="s">
        <v>297</v>
      </c>
      <c r="E315" s="220">
        <f>0.125*2</f>
        <v>0.25</v>
      </c>
      <c r="F315" s="223">
        <f t="shared" si="300"/>
        <v>26.104281965999999</v>
      </c>
      <c r="G315" s="239">
        <v>0</v>
      </c>
      <c r="H315" s="223">
        <f t="shared" si="301"/>
        <v>0</v>
      </c>
      <c r="I315" s="239">
        <v>0</v>
      </c>
      <c r="J315" s="223">
        <f t="shared" si="302"/>
        <v>0</v>
      </c>
      <c r="K315" s="146" t="s">
        <v>298</v>
      </c>
      <c r="L315" s="120" t="s">
        <v>299</v>
      </c>
      <c r="M315" s="147">
        <v>1</v>
      </c>
      <c r="N315" s="148">
        <v>23.055</v>
      </c>
      <c r="O315" s="153">
        <f t="shared" si="306"/>
        <v>23.055</v>
      </c>
      <c r="P315" s="223">
        <f t="shared" ref="P315" si="311">E315*F315</f>
        <v>6.5260704914999996</v>
      </c>
      <c r="Q315" s="223">
        <f t="shared" ref="Q315" si="312">O315+O316+O317+O318</f>
        <v>23.055</v>
      </c>
      <c r="R315" s="223">
        <f t="shared" si="305"/>
        <v>26.104281965999999</v>
      </c>
    </row>
    <row r="316" spans="1:18" s="104" customFormat="1" ht="12.75" customHeight="1">
      <c r="A316" s="216"/>
      <c r="B316" s="224"/>
      <c r="C316" s="218"/>
      <c r="D316" s="238"/>
      <c r="E316" s="220"/>
      <c r="F316" s="223"/>
      <c r="G316" s="239"/>
      <c r="H316" s="223"/>
      <c r="I316" s="239"/>
      <c r="J316" s="223"/>
      <c r="K316" s="146"/>
      <c r="L316" s="120"/>
      <c r="M316" s="147"/>
      <c r="N316" s="166"/>
      <c r="O316" s="153"/>
      <c r="P316" s="223"/>
      <c r="Q316" s="216"/>
      <c r="R316" s="223"/>
    </row>
    <row r="317" spans="1:18" s="104" customFormat="1" ht="12.75" customHeight="1">
      <c r="A317" s="216"/>
      <c r="B317" s="224"/>
      <c r="C317" s="218"/>
      <c r="D317" s="238"/>
      <c r="E317" s="220"/>
      <c r="F317" s="223"/>
      <c r="G317" s="239"/>
      <c r="H317" s="223"/>
      <c r="I317" s="239"/>
      <c r="J317" s="223"/>
      <c r="K317" s="146"/>
      <c r="L317" s="120"/>
      <c r="M317" s="147"/>
      <c r="N317" s="166"/>
      <c r="O317" s="153"/>
      <c r="P317" s="223"/>
      <c r="Q317" s="216"/>
      <c r="R317" s="223"/>
    </row>
    <row r="318" spans="1:18" s="104" customFormat="1" ht="6" customHeight="1">
      <c r="A318" s="216"/>
      <c r="B318" s="224"/>
      <c r="C318" s="218"/>
      <c r="D318" s="238"/>
      <c r="E318" s="220"/>
      <c r="F318" s="223"/>
      <c r="G318" s="239"/>
      <c r="H318" s="223"/>
      <c r="I318" s="239"/>
      <c r="J318" s="223"/>
      <c r="K318" s="146"/>
      <c r="L318" s="120"/>
      <c r="M318" s="147"/>
      <c r="N318" s="166"/>
      <c r="O318" s="153"/>
      <c r="P318" s="223"/>
      <c r="Q318" s="216"/>
      <c r="R318" s="223"/>
    </row>
    <row r="319" spans="1:18" s="104" customFormat="1" ht="12.75" customHeight="1">
      <c r="A319" s="216">
        <v>5</v>
      </c>
      <c r="B319" s="224" t="s">
        <v>300</v>
      </c>
      <c r="C319" s="218" t="s">
        <v>301</v>
      </c>
      <c r="D319" s="238" t="s">
        <v>297</v>
      </c>
      <c r="E319" s="220">
        <f>(0.08*4*E307+0.04*4*E311)*2</f>
        <v>21.427199999999999</v>
      </c>
      <c r="F319" s="223">
        <f t="shared" si="300"/>
        <v>0.60885375120000007</v>
      </c>
      <c r="G319" s="266">
        <v>1.5100000000000001E-2</v>
      </c>
      <c r="H319" s="223">
        <f t="shared" si="301"/>
        <v>3.7241733999999999E-2</v>
      </c>
      <c r="I319" s="266">
        <v>1.4E-3</v>
      </c>
      <c r="J319" s="223">
        <f t="shared" si="302"/>
        <v>4.3491559999999999E-3</v>
      </c>
      <c r="K319" s="146" t="s">
        <v>302</v>
      </c>
      <c r="L319" s="120" t="s">
        <v>87</v>
      </c>
      <c r="M319" s="147">
        <v>0.3</v>
      </c>
      <c r="N319" s="167">
        <v>1.25</v>
      </c>
      <c r="O319" s="153">
        <f t="shared" si="306"/>
        <v>0.375</v>
      </c>
      <c r="P319" s="223">
        <f t="shared" ref="P319" si="313">E319*F319</f>
        <v>13.046031097712641</v>
      </c>
      <c r="Q319" s="223">
        <f t="shared" ref="Q319" si="314">O319+O320+O321+O322</f>
        <v>0.501</v>
      </c>
      <c r="R319" s="223">
        <f t="shared" si="305"/>
        <v>0.56726286120000002</v>
      </c>
    </row>
    <row r="320" spans="1:18" s="104" customFormat="1" ht="12.75" customHeight="1">
      <c r="A320" s="216"/>
      <c r="B320" s="224"/>
      <c r="C320" s="218"/>
      <c r="D320" s="238"/>
      <c r="E320" s="220"/>
      <c r="F320" s="223"/>
      <c r="G320" s="266"/>
      <c r="H320" s="223"/>
      <c r="I320" s="266"/>
      <c r="J320" s="223"/>
      <c r="K320" s="146" t="s">
        <v>303</v>
      </c>
      <c r="L320" s="120" t="s">
        <v>87</v>
      </c>
      <c r="M320" s="147">
        <v>0.12</v>
      </c>
      <c r="N320" s="166">
        <v>1.05</v>
      </c>
      <c r="O320" s="153">
        <f t="shared" si="306"/>
        <v>0.126</v>
      </c>
      <c r="P320" s="223"/>
      <c r="Q320" s="216"/>
      <c r="R320" s="223"/>
    </row>
    <row r="321" spans="1:18" s="104" customFormat="1" ht="12.75" customHeight="1">
      <c r="A321" s="216"/>
      <c r="B321" s="224"/>
      <c r="C321" s="218"/>
      <c r="D321" s="238"/>
      <c r="E321" s="220"/>
      <c r="F321" s="223"/>
      <c r="G321" s="266"/>
      <c r="H321" s="223"/>
      <c r="I321" s="266"/>
      <c r="J321" s="223"/>
      <c r="K321" s="146"/>
      <c r="L321" s="120"/>
      <c r="M321" s="147"/>
      <c r="N321" s="166"/>
      <c r="O321" s="153"/>
      <c r="P321" s="223"/>
      <c r="Q321" s="216"/>
      <c r="R321" s="223"/>
    </row>
    <row r="322" spans="1:18" s="104" customFormat="1" ht="5.25" customHeight="1">
      <c r="A322" s="216"/>
      <c r="B322" s="224"/>
      <c r="C322" s="218"/>
      <c r="D322" s="238"/>
      <c r="E322" s="220"/>
      <c r="F322" s="223"/>
      <c r="G322" s="266"/>
      <c r="H322" s="223"/>
      <c r="I322" s="266"/>
      <c r="J322" s="223"/>
      <c r="K322" s="146"/>
      <c r="L322" s="120"/>
      <c r="M322" s="147"/>
      <c r="N322" s="166"/>
      <c r="O322" s="153"/>
      <c r="P322" s="223"/>
      <c r="Q322" s="216"/>
      <c r="R322" s="223"/>
    </row>
    <row r="323" spans="1:18" s="104" customFormat="1" ht="12.75" customHeight="1">
      <c r="A323" s="216">
        <v>6</v>
      </c>
      <c r="B323" s="224" t="s">
        <v>144</v>
      </c>
      <c r="C323" s="218" t="s">
        <v>304</v>
      </c>
      <c r="D323" s="224" t="s">
        <v>278</v>
      </c>
      <c r="E323" s="220">
        <v>2</v>
      </c>
      <c r="F323" s="223">
        <f t="shared" si="300"/>
        <v>14.153264999999999</v>
      </c>
      <c r="G323" s="239">
        <v>0</v>
      </c>
      <c r="H323" s="223">
        <f t="shared" si="301"/>
        <v>0</v>
      </c>
      <c r="I323" s="239">
        <v>0</v>
      </c>
      <c r="J323" s="223">
        <f t="shared" si="302"/>
        <v>0</v>
      </c>
      <c r="K323" s="146" t="s">
        <v>159</v>
      </c>
      <c r="L323" s="120" t="s">
        <v>128</v>
      </c>
      <c r="M323" s="147">
        <v>1</v>
      </c>
      <c r="N323" s="166">
        <v>12.5</v>
      </c>
      <c r="O323" s="153">
        <f t="shared" si="306"/>
        <v>12.5</v>
      </c>
      <c r="P323" s="223">
        <f t="shared" ref="P323" si="315">E323*F323</f>
        <v>28.306529999999999</v>
      </c>
      <c r="Q323" s="223">
        <f t="shared" ref="Q323" si="316">O323+O324+O325+O326</f>
        <v>12.5</v>
      </c>
      <c r="R323" s="223">
        <f t="shared" si="305"/>
        <v>14.153264999999999</v>
      </c>
    </row>
    <row r="324" spans="1:18" s="104" customFormat="1" ht="12.75" customHeight="1">
      <c r="A324" s="216"/>
      <c r="B324" s="224"/>
      <c r="C324" s="218"/>
      <c r="D324" s="224"/>
      <c r="E324" s="220"/>
      <c r="F324" s="223"/>
      <c r="G324" s="239"/>
      <c r="H324" s="223"/>
      <c r="I324" s="239"/>
      <c r="J324" s="223"/>
      <c r="K324" s="146"/>
      <c r="L324" s="120"/>
      <c r="M324" s="147"/>
      <c r="N324" s="166"/>
      <c r="O324" s="153"/>
      <c r="P324" s="223"/>
      <c r="Q324" s="216"/>
      <c r="R324" s="223"/>
    </row>
    <row r="325" spans="1:18" s="104" customFormat="1" ht="12.75" customHeight="1">
      <c r="A325" s="216"/>
      <c r="B325" s="224"/>
      <c r="C325" s="218"/>
      <c r="D325" s="224"/>
      <c r="E325" s="220"/>
      <c r="F325" s="223"/>
      <c r="G325" s="239"/>
      <c r="H325" s="223"/>
      <c r="I325" s="239"/>
      <c r="J325" s="223"/>
      <c r="K325" s="146"/>
      <c r="L325" s="120"/>
      <c r="M325" s="147"/>
      <c r="N325" s="166"/>
      <c r="O325" s="153"/>
      <c r="P325" s="223"/>
      <c r="Q325" s="216"/>
      <c r="R325" s="223"/>
    </row>
    <row r="326" spans="1:18" s="104" customFormat="1">
      <c r="A326" s="216"/>
      <c r="B326" s="224"/>
      <c r="C326" s="218"/>
      <c r="D326" s="224"/>
      <c r="E326" s="220"/>
      <c r="F326" s="223"/>
      <c r="G326" s="239"/>
      <c r="H326" s="223"/>
      <c r="I326" s="239"/>
      <c r="J326" s="223"/>
      <c r="K326" s="146"/>
      <c r="L326" s="120"/>
      <c r="M326" s="147"/>
      <c r="N326" s="166"/>
      <c r="O326" s="153"/>
      <c r="P326" s="223"/>
      <c r="Q326" s="216"/>
      <c r="R326" s="223"/>
    </row>
    <row r="327" spans="1:18" s="104" customFormat="1" ht="12.75" customHeight="1">
      <c r="A327" s="216">
        <v>7</v>
      </c>
      <c r="B327" s="235" t="s">
        <v>144</v>
      </c>
      <c r="C327" s="228" t="s">
        <v>305</v>
      </c>
      <c r="D327" s="235" t="s">
        <v>306</v>
      </c>
      <c r="E327" s="231">
        <v>2</v>
      </c>
      <c r="F327" s="231">
        <f>H327+J327+R327</f>
        <v>8.8597044</v>
      </c>
      <c r="G327" s="263">
        <v>0.11</v>
      </c>
      <c r="H327" s="231">
        <f t="shared" ref="H327" si="317">G327*$P$6/1000</f>
        <v>0.27129740000000002</v>
      </c>
      <c r="I327" s="263">
        <v>0.76</v>
      </c>
      <c r="J327" s="231">
        <f t="shared" ref="J327" si="318">I327*$P$7/1000</f>
        <v>2.3609704000000002</v>
      </c>
      <c r="K327" s="105" t="s">
        <v>163</v>
      </c>
      <c r="L327" s="103" t="s">
        <v>128</v>
      </c>
      <c r="M327" s="163">
        <v>1</v>
      </c>
      <c r="N327" s="153">
        <v>5.5</v>
      </c>
      <c r="O327" s="153">
        <f>M327*N327</f>
        <v>5.5</v>
      </c>
      <c r="P327" s="231">
        <f>E327*F327</f>
        <v>17.7194088</v>
      </c>
      <c r="Q327" s="231">
        <f t="shared" ref="Q327" si="319">O327+O328+O329+O330</f>
        <v>5.5</v>
      </c>
      <c r="R327" s="231">
        <f t="shared" ref="R327" si="320">Q327*1.02*1.05*$R$12</f>
        <v>6.2274365999999999</v>
      </c>
    </row>
    <row r="328" spans="1:18" s="104" customFormat="1" ht="12.75" customHeight="1">
      <c r="A328" s="216"/>
      <c r="B328" s="236"/>
      <c r="C328" s="229"/>
      <c r="D328" s="236"/>
      <c r="E328" s="232"/>
      <c r="F328" s="232"/>
      <c r="G328" s="264"/>
      <c r="H328" s="232"/>
      <c r="I328" s="264"/>
      <c r="J328" s="232"/>
      <c r="K328" s="105"/>
      <c r="L328" s="103"/>
      <c r="M328" s="163"/>
      <c r="N328" s="153"/>
      <c r="O328" s="153"/>
      <c r="P328" s="232"/>
      <c r="Q328" s="232"/>
      <c r="R328" s="232"/>
    </row>
    <row r="329" spans="1:18" s="104" customFormat="1" ht="12.75" customHeight="1">
      <c r="A329" s="216"/>
      <c r="B329" s="236"/>
      <c r="C329" s="229"/>
      <c r="D329" s="236"/>
      <c r="E329" s="232"/>
      <c r="F329" s="232"/>
      <c r="G329" s="264"/>
      <c r="H329" s="232"/>
      <c r="I329" s="264"/>
      <c r="J329" s="232"/>
      <c r="K329" s="105"/>
      <c r="L329" s="103"/>
      <c r="M329" s="163"/>
      <c r="N329" s="153"/>
      <c r="O329" s="153"/>
      <c r="P329" s="232"/>
      <c r="Q329" s="232"/>
      <c r="R329" s="232"/>
    </row>
    <row r="330" spans="1:18" s="104" customFormat="1" ht="12.75" customHeight="1">
      <c r="A330" s="216"/>
      <c r="B330" s="237"/>
      <c r="C330" s="230"/>
      <c r="D330" s="237"/>
      <c r="E330" s="233"/>
      <c r="F330" s="233"/>
      <c r="G330" s="265"/>
      <c r="H330" s="233"/>
      <c r="I330" s="265"/>
      <c r="J330" s="233"/>
      <c r="K330" s="105"/>
      <c r="L330" s="103"/>
      <c r="M330" s="163"/>
      <c r="N330" s="153"/>
      <c r="O330" s="153"/>
      <c r="P330" s="233"/>
      <c r="Q330" s="233"/>
      <c r="R330" s="233"/>
    </row>
    <row r="331" spans="1:18" s="104" customFormat="1" ht="21.75" customHeight="1">
      <c r="A331" s="154"/>
      <c r="B331" s="160"/>
      <c r="C331" s="161" t="s">
        <v>317</v>
      </c>
      <c r="D331" s="160"/>
      <c r="E331" s="158"/>
      <c r="F331" s="158"/>
      <c r="G331" s="162"/>
      <c r="H331" s="158"/>
      <c r="I331" s="162"/>
      <c r="J331" s="158"/>
      <c r="K331" s="105"/>
      <c r="L331" s="103"/>
      <c r="M331" s="163"/>
      <c r="N331" s="153"/>
      <c r="O331" s="153"/>
      <c r="P331" s="158"/>
      <c r="Q331" s="158"/>
      <c r="R331" s="158"/>
    </row>
    <row r="332" spans="1:18" s="125" customFormat="1" ht="12.75" customHeight="1">
      <c r="A332" s="261">
        <v>1</v>
      </c>
      <c r="B332" s="249" t="s">
        <v>275</v>
      </c>
      <c r="C332" s="250" t="s">
        <v>307</v>
      </c>
      <c r="D332" s="219" t="s">
        <v>134</v>
      </c>
      <c r="E332" s="223">
        <f>32*0.6*0.6*0.7/2</f>
        <v>4.032</v>
      </c>
      <c r="F332" s="223">
        <f>H332+J332+R332</f>
        <v>0.50426773400000002</v>
      </c>
      <c r="G332" s="262">
        <f>8.13/1000</f>
        <v>8.1300000000000001E-3</v>
      </c>
      <c r="H332" s="223">
        <f t="shared" ref="H332:H368" si="321">G332*$P$6/1000</f>
        <v>2.0051344200000001E-2</v>
      </c>
      <c r="I332" s="262">
        <f>155.87/1000</f>
        <v>0.15587000000000001</v>
      </c>
      <c r="J332" s="223">
        <f t="shared" ref="J332:J368" si="322">I332*$P$7/1000</f>
        <v>0.48421638979999998</v>
      </c>
      <c r="K332" s="121"/>
      <c r="L332" s="121"/>
      <c r="M332" s="122"/>
      <c r="N332" s="127"/>
      <c r="O332" s="124"/>
      <c r="P332" s="223">
        <f t="shared" ref="P332" si="323">E332*F332</f>
        <v>2.0332075034880002</v>
      </c>
      <c r="Q332" s="223">
        <f>O332+O333+O334+O335</f>
        <v>0</v>
      </c>
      <c r="R332" s="223">
        <f t="shared" ref="R332" si="324">Q332*1.02*1.05*$R$12</f>
        <v>0</v>
      </c>
    </row>
    <row r="333" spans="1:18" s="125" customFormat="1" ht="12.75">
      <c r="A333" s="261"/>
      <c r="B333" s="249"/>
      <c r="C333" s="250"/>
      <c r="D333" s="219"/>
      <c r="E333" s="223"/>
      <c r="F333" s="223"/>
      <c r="G333" s="262"/>
      <c r="H333" s="223"/>
      <c r="I333" s="262"/>
      <c r="J333" s="223"/>
      <c r="K333" s="121"/>
      <c r="L333" s="121"/>
      <c r="M333" s="122"/>
      <c r="N333" s="127"/>
      <c r="O333" s="124"/>
      <c r="P333" s="223"/>
      <c r="Q333" s="216"/>
      <c r="R333" s="223"/>
    </row>
    <row r="334" spans="1:18" s="125" customFormat="1" ht="12.75">
      <c r="A334" s="261"/>
      <c r="B334" s="249"/>
      <c r="C334" s="250"/>
      <c r="D334" s="219"/>
      <c r="E334" s="223"/>
      <c r="F334" s="223"/>
      <c r="G334" s="262"/>
      <c r="H334" s="223"/>
      <c r="I334" s="262"/>
      <c r="J334" s="223"/>
      <c r="K334" s="121"/>
      <c r="L334" s="121"/>
      <c r="M334" s="126"/>
      <c r="N334" s="127"/>
      <c r="O334" s="124"/>
      <c r="P334" s="223"/>
      <c r="Q334" s="216"/>
      <c r="R334" s="223"/>
    </row>
    <row r="335" spans="1:18" s="125" customFormat="1" ht="12.75">
      <c r="A335" s="261"/>
      <c r="B335" s="249"/>
      <c r="C335" s="250"/>
      <c r="D335" s="219"/>
      <c r="E335" s="223"/>
      <c r="F335" s="223"/>
      <c r="G335" s="262"/>
      <c r="H335" s="223"/>
      <c r="I335" s="262"/>
      <c r="J335" s="223"/>
      <c r="K335" s="121"/>
      <c r="L335" s="121"/>
      <c r="M335" s="122"/>
      <c r="N335" s="127"/>
      <c r="O335" s="124"/>
      <c r="P335" s="223"/>
      <c r="Q335" s="216"/>
      <c r="R335" s="223"/>
    </row>
    <row r="336" spans="1:18" s="125" customFormat="1" ht="12.75" customHeight="1">
      <c r="A336" s="216">
        <v>2</v>
      </c>
      <c r="B336" s="249" t="s">
        <v>277</v>
      </c>
      <c r="C336" s="250" t="s">
        <v>308</v>
      </c>
      <c r="D336" s="219" t="s">
        <v>134</v>
      </c>
      <c r="E336" s="223">
        <f>32*0.6*0.6*0.9/2</f>
        <v>5.1840000000000002</v>
      </c>
      <c r="F336" s="223">
        <f>H336+J336+R336</f>
        <v>0.65801344000000006</v>
      </c>
      <c r="G336" s="262">
        <f>10.6/1000</f>
        <v>1.06E-2</v>
      </c>
      <c r="H336" s="223">
        <f t="shared" si="321"/>
        <v>2.6143204E-2</v>
      </c>
      <c r="I336" s="262">
        <f>203.4/1000</f>
        <v>0.2034</v>
      </c>
      <c r="J336" s="223">
        <f t="shared" si="322"/>
        <v>0.63187023600000003</v>
      </c>
      <c r="K336" s="121"/>
      <c r="L336" s="121"/>
      <c r="M336" s="122"/>
      <c r="N336" s="127"/>
      <c r="O336" s="124"/>
      <c r="P336" s="223">
        <f t="shared" ref="P336" si="325">E336*F336</f>
        <v>3.4111416729600004</v>
      </c>
      <c r="Q336" s="223">
        <f>O336+O337+O338+O339</f>
        <v>0</v>
      </c>
      <c r="R336" s="223">
        <f t="shared" ref="R336" si="326">Q336*1.02*1.05*$R$12</f>
        <v>0</v>
      </c>
    </row>
    <row r="337" spans="1:18" s="125" customFormat="1" ht="12.75">
      <c r="A337" s="216"/>
      <c r="B337" s="249"/>
      <c r="C337" s="250"/>
      <c r="D337" s="219"/>
      <c r="E337" s="223"/>
      <c r="F337" s="223"/>
      <c r="G337" s="262"/>
      <c r="H337" s="223"/>
      <c r="I337" s="262"/>
      <c r="J337" s="223"/>
      <c r="K337" s="121"/>
      <c r="L337" s="121"/>
      <c r="M337" s="122"/>
      <c r="N337" s="127"/>
      <c r="O337" s="124"/>
      <c r="P337" s="223"/>
      <c r="Q337" s="216"/>
      <c r="R337" s="223"/>
    </row>
    <row r="338" spans="1:18" s="125" customFormat="1" ht="12.75">
      <c r="A338" s="216"/>
      <c r="B338" s="249"/>
      <c r="C338" s="250"/>
      <c r="D338" s="219"/>
      <c r="E338" s="223"/>
      <c r="F338" s="223"/>
      <c r="G338" s="262"/>
      <c r="H338" s="223"/>
      <c r="I338" s="262"/>
      <c r="J338" s="223"/>
      <c r="K338" s="121"/>
      <c r="L338" s="121"/>
      <c r="M338" s="126"/>
      <c r="N338" s="127"/>
      <c r="O338" s="124"/>
      <c r="P338" s="223"/>
      <c r="Q338" s="216"/>
      <c r="R338" s="223"/>
    </row>
    <row r="339" spans="1:18" s="125" customFormat="1" ht="12.75">
      <c r="A339" s="216"/>
      <c r="B339" s="249"/>
      <c r="C339" s="250"/>
      <c r="D339" s="219"/>
      <c r="E339" s="223"/>
      <c r="F339" s="223"/>
      <c r="G339" s="262"/>
      <c r="H339" s="223"/>
      <c r="I339" s="262"/>
      <c r="J339" s="223"/>
      <c r="K339" s="121"/>
      <c r="L339" s="121"/>
      <c r="M339" s="122"/>
      <c r="N339" s="127"/>
      <c r="O339" s="124"/>
      <c r="P339" s="223"/>
      <c r="Q339" s="216"/>
      <c r="R339" s="223"/>
    </row>
    <row r="340" spans="1:18" s="104" customFormat="1" ht="12.75" customHeight="1">
      <c r="A340" s="261">
        <v>3</v>
      </c>
      <c r="B340" s="235" t="s">
        <v>185</v>
      </c>
      <c r="C340" s="228" t="s">
        <v>210</v>
      </c>
      <c r="D340" s="244" t="s">
        <v>134</v>
      </c>
      <c r="E340" s="231">
        <f>0.6*0.6*0.1*32</f>
        <v>1.1519999999999999</v>
      </c>
      <c r="F340" s="223">
        <f>H340+J340+R340</f>
        <v>6.2107793226000005</v>
      </c>
      <c r="G340" s="221">
        <v>0.11</v>
      </c>
      <c r="H340" s="223">
        <f t="shared" si="321"/>
        <v>0.27129740000000002</v>
      </c>
      <c r="I340" s="221">
        <v>0.76</v>
      </c>
      <c r="J340" s="223">
        <f t="shared" si="322"/>
        <v>2.3609704000000002</v>
      </c>
      <c r="K340" s="110" t="s">
        <v>186</v>
      </c>
      <c r="L340" s="103" t="s">
        <v>129</v>
      </c>
      <c r="M340" s="103">
        <v>7.0000000000000007E-2</v>
      </c>
      <c r="N340" s="153">
        <v>0.15</v>
      </c>
      <c r="O340" s="153">
        <f>M340*N340</f>
        <v>1.0500000000000001E-2</v>
      </c>
      <c r="P340" s="223">
        <f>E340*F340</f>
        <v>7.1548177796352004</v>
      </c>
      <c r="Q340" s="223">
        <f t="shared" ref="Q340" si="327">O340+O341+O342+O343</f>
        <v>3.1604999999999999</v>
      </c>
      <c r="R340" s="223">
        <f t="shared" ref="R340" si="328">Q340*1.02*1.05*$R$12</f>
        <v>3.5785115225999999</v>
      </c>
    </row>
    <row r="341" spans="1:18" s="104" customFormat="1" ht="12.75" customHeight="1">
      <c r="A341" s="261"/>
      <c r="B341" s="236"/>
      <c r="C341" s="229"/>
      <c r="D341" s="245"/>
      <c r="E341" s="232"/>
      <c r="F341" s="223"/>
      <c r="G341" s="221"/>
      <c r="H341" s="223"/>
      <c r="I341" s="221"/>
      <c r="J341" s="223"/>
      <c r="K341" s="110" t="s">
        <v>187</v>
      </c>
      <c r="L341" s="103" t="s">
        <v>129</v>
      </c>
      <c r="M341" s="103">
        <v>1.26</v>
      </c>
      <c r="N341" s="153">
        <v>2.5</v>
      </c>
      <c r="O341" s="153">
        <f t="shared" ref="O341" si="329">M341*N341</f>
        <v>3.15</v>
      </c>
      <c r="P341" s="223"/>
      <c r="Q341" s="216"/>
      <c r="R341" s="223"/>
    </row>
    <row r="342" spans="1:18" s="104" customFormat="1" ht="12.75" customHeight="1">
      <c r="A342" s="261"/>
      <c r="B342" s="236"/>
      <c r="C342" s="229"/>
      <c r="D342" s="245"/>
      <c r="E342" s="232"/>
      <c r="F342" s="223"/>
      <c r="G342" s="221"/>
      <c r="H342" s="223"/>
      <c r="I342" s="221"/>
      <c r="J342" s="223"/>
      <c r="K342" s="110"/>
      <c r="L342" s="103"/>
      <c r="M342" s="103"/>
      <c r="N342" s="153"/>
      <c r="O342" s="153"/>
      <c r="P342" s="223"/>
      <c r="Q342" s="216"/>
      <c r="R342" s="223"/>
    </row>
    <row r="343" spans="1:18" s="104" customFormat="1" ht="12.75" customHeight="1">
      <c r="A343" s="261"/>
      <c r="B343" s="237"/>
      <c r="C343" s="230"/>
      <c r="D343" s="246"/>
      <c r="E343" s="233"/>
      <c r="F343" s="223"/>
      <c r="G343" s="221"/>
      <c r="H343" s="223"/>
      <c r="I343" s="221"/>
      <c r="J343" s="223"/>
      <c r="K343" s="110"/>
      <c r="L343" s="103"/>
      <c r="M343" s="103"/>
      <c r="N343" s="153"/>
      <c r="O343" s="153"/>
      <c r="P343" s="223"/>
      <c r="Q343" s="216"/>
      <c r="R343" s="223"/>
    </row>
    <row r="344" spans="1:18" ht="13.5" customHeight="1">
      <c r="A344" s="216">
        <v>4</v>
      </c>
      <c r="B344" s="251" t="s">
        <v>309</v>
      </c>
      <c r="C344" s="240" t="s">
        <v>361</v>
      </c>
      <c r="D344" s="219" t="s">
        <v>134</v>
      </c>
      <c r="E344" s="223">
        <f>0.6*0.6*0.8*32</f>
        <v>9.2159999999999993</v>
      </c>
      <c r="F344" s="223">
        <f>H344+J344+R344</f>
        <v>37.072009799999996</v>
      </c>
      <c r="G344" s="223">
        <v>1.55</v>
      </c>
      <c r="H344" s="223">
        <f t="shared" si="321"/>
        <v>3.8228270000000002</v>
      </c>
      <c r="I344" s="223">
        <v>0.76</v>
      </c>
      <c r="J344" s="223">
        <f t="shared" si="322"/>
        <v>2.3609704000000002</v>
      </c>
      <c r="K344" s="155" t="s">
        <v>142</v>
      </c>
      <c r="L344" s="154" t="s">
        <v>129</v>
      </c>
      <c r="M344" s="154">
        <v>1</v>
      </c>
      <c r="N344" s="153">
        <v>29.216999999999999</v>
      </c>
      <c r="O344" s="153">
        <f>M344*N344</f>
        <v>29.216999999999999</v>
      </c>
      <c r="P344" s="223">
        <f t="shared" ref="P344" si="330">E344*F344</f>
        <v>341.65564231679997</v>
      </c>
      <c r="Q344" s="223">
        <f t="shared" ref="Q344" si="331">O344+O345+O346+O347</f>
        <v>29.216999999999999</v>
      </c>
      <c r="R344" s="223">
        <f>Q344*$R$12</f>
        <v>30.888212399999997</v>
      </c>
    </row>
    <row r="345" spans="1:18" ht="13.5" customHeight="1">
      <c r="A345" s="216"/>
      <c r="B345" s="251"/>
      <c r="C345" s="240"/>
      <c r="D345" s="219"/>
      <c r="E345" s="223"/>
      <c r="F345" s="223"/>
      <c r="G345" s="223"/>
      <c r="H345" s="223"/>
      <c r="I345" s="223"/>
      <c r="J345" s="223"/>
      <c r="K345" s="155"/>
      <c r="L345" s="154"/>
      <c r="M345" s="154"/>
      <c r="N345" s="153"/>
      <c r="O345" s="153"/>
      <c r="P345" s="223"/>
      <c r="Q345" s="216"/>
      <c r="R345" s="223"/>
    </row>
    <row r="346" spans="1:18" ht="13.5" customHeight="1">
      <c r="A346" s="216"/>
      <c r="B346" s="251"/>
      <c r="C346" s="240"/>
      <c r="D346" s="219"/>
      <c r="E346" s="223"/>
      <c r="F346" s="223"/>
      <c r="G346" s="223"/>
      <c r="H346" s="223"/>
      <c r="I346" s="223"/>
      <c r="J346" s="223"/>
      <c r="K346" s="155"/>
      <c r="L346" s="154"/>
      <c r="M346" s="154"/>
      <c r="N346" s="153"/>
      <c r="O346" s="153"/>
      <c r="P346" s="223"/>
      <c r="Q346" s="216"/>
      <c r="R346" s="223"/>
    </row>
    <row r="347" spans="1:18" ht="12" customHeight="1">
      <c r="A347" s="216"/>
      <c r="B347" s="251"/>
      <c r="C347" s="240"/>
      <c r="D347" s="219"/>
      <c r="E347" s="223"/>
      <c r="F347" s="223"/>
      <c r="G347" s="223"/>
      <c r="H347" s="223"/>
      <c r="I347" s="223"/>
      <c r="J347" s="223"/>
      <c r="K347" s="155"/>
      <c r="L347" s="154"/>
      <c r="M347" s="154"/>
      <c r="N347" s="153"/>
      <c r="O347" s="153"/>
      <c r="P347" s="223"/>
      <c r="Q347" s="216"/>
      <c r="R347" s="223"/>
    </row>
    <row r="348" spans="1:18" ht="13.5" customHeight="1">
      <c r="A348" s="216">
        <v>6</v>
      </c>
      <c r="B348" s="219" t="s">
        <v>149</v>
      </c>
      <c r="C348" s="240" t="s">
        <v>312</v>
      </c>
      <c r="D348" s="219" t="s">
        <v>140</v>
      </c>
      <c r="E348" s="223">
        <f>(E352*7.22+E356*2.33+E360*1.08)/1000</f>
        <v>4.330838</v>
      </c>
      <c r="F348" s="223">
        <f>H348+J348+R348</f>
        <v>55.255368234879995</v>
      </c>
      <c r="G348" s="223">
        <v>16.899999999999999</v>
      </c>
      <c r="H348" s="223">
        <f t="shared" si="321"/>
        <v>41.681145999999998</v>
      </c>
      <c r="I348" s="241">
        <v>0.6</v>
      </c>
      <c r="J348" s="223">
        <f t="shared" si="322"/>
        <v>1.8639239999999999</v>
      </c>
      <c r="K348" s="133"/>
      <c r="L348" s="131"/>
      <c r="M348" s="131"/>
      <c r="N348" s="111"/>
      <c r="O348" s="153"/>
      <c r="P348" s="223">
        <f>E348*F348</f>
        <v>239.30204845561121</v>
      </c>
      <c r="Q348" s="223">
        <f>O348+O349+O350+O351</f>
        <v>10.342400000000001</v>
      </c>
      <c r="R348" s="223">
        <f t="shared" ref="R348" si="332">Q348*1.02*1.05*$R$12</f>
        <v>11.710298234880003</v>
      </c>
    </row>
    <row r="349" spans="1:18" ht="13.5" customHeight="1">
      <c r="A349" s="216"/>
      <c r="B349" s="219"/>
      <c r="C349" s="240"/>
      <c r="D349" s="219"/>
      <c r="E349" s="223"/>
      <c r="F349" s="223"/>
      <c r="G349" s="223"/>
      <c r="H349" s="223"/>
      <c r="I349" s="242"/>
      <c r="J349" s="223"/>
      <c r="K349" s="133"/>
      <c r="L349" s="131"/>
      <c r="M349" s="131"/>
      <c r="N349" s="153"/>
      <c r="O349" s="153"/>
      <c r="P349" s="223"/>
      <c r="Q349" s="216"/>
      <c r="R349" s="223"/>
    </row>
    <row r="350" spans="1:18" ht="26.25" customHeight="1">
      <c r="A350" s="216"/>
      <c r="B350" s="219"/>
      <c r="C350" s="240"/>
      <c r="D350" s="219"/>
      <c r="E350" s="223"/>
      <c r="F350" s="223"/>
      <c r="G350" s="223"/>
      <c r="H350" s="223"/>
      <c r="I350" s="242"/>
      <c r="J350" s="223"/>
      <c r="K350" s="135" t="s">
        <v>150</v>
      </c>
      <c r="L350" s="131" t="s">
        <v>87</v>
      </c>
      <c r="M350" s="131">
        <v>12.8</v>
      </c>
      <c r="N350" s="153">
        <v>0.80800000000000005</v>
      </c>
      <c r="O350" s="153">
        <f t="shared" ref="O350" si="333">M350*N350</f>
        <v>10.342400000000001</v>
      </c>
      <c r="P350" s="223"/>
      <c r="Q350" s="216"/>
      <c r="R350" s="223"/>
    </row>
    <row r="351" spans="1:18" ht="33" customHeight="1">
      <c r="A351" s="216"/>
      <c r="B351" s="219"/>
      <c r="C351" s="240"/>
      <c r="D351" s="219"/>
      <c r="E351" s="223"/>
      <c r="F351" s="223"/>
      <c r="G351" s="223"/>
      <c r="H351" s="223"/>
      <c r="I351" s="243"/>
      <c r="J351" s="223"/>
      <c r="K351" s="155"/>
      <c r="L351" s="154"/>
      <c r="M351" s="154"/>
      <c r="N351" s="154"/>
      <c r="O351" s="154"/>
      <c r="P351" s="223"/>
      <c r="Q351" s="216"/>
      <c r="R351" s="223"/>
    </row>
    <row r="352" spans="1:18" ht="13.5" customHeight="1">
      <c r="A352" s="261">
        <v>7</v>
      </c>
      <c r="B352" s="219" t="s">
        <v>155</v>
      </c>
      <c r="C352" s="240" t="s">
        <v>222</v>
      </c>
      <c r="D352" s="219" t="s">
        <v>133</v>
      </c>
      <c r="E352" s="223">
        <f>32*5</f>
        <v>160</v>
      </c>
      <c r="F352" s="223">
        <f>H352+J352+R352</f>
        <v>2.7253527084</v>
      </c>
      <c r="G352" s="223">
        <v>0</v>
      </c>
      <c r="H352" s="223">
        <f t="shared" si="321"/>
        <v>0</v>
      </c>
      <c r="I352" s="241">
        <v>0</v>
      </c>
      <c r="J352" s="223">
        <f t="shared" si="322"/>
        <v>0</v>
      </c>
      <c r="K352" s="133" t="s">
        <v>156</v>
      </c>
      <c r="L352" s="131" t="s">
        <v>130</v>
      </c>
      <c r="M352" s="131">
        <v>1</v>
      </c>
      <c r="N352" s="111">
        <v>2.407</v>
      </c>
      <c r="O352" s="153">
        <f>M352*N352</f>
        <v>2.407</v>
      </c>
      <c r="P352" s="223">
        <f>E352*F352</f>
        <v>436.05643334399997</v>
      </c>
      <c r="Q352" s="223">
        <f>O352+O353+O354+O355</f>
        <v>2.407</v>
      </c>
      <c r="R352" s="223">
        <f t="shared" ref="R352" si="334">Q352*1.02*1.05*$R$12</f>
        <v>2.7253527084</v>
      </c>
    </row>
    <row r="353" spans="1:18" ht="13.5" customHeight="1">
      <c r="A353" s="261"/>
      <c r="B353" s="219"/>
      <c r="C353" s="240"/>
      <c r="D353" s="219"/>
      <c r="E353" s="223"/>
      <c r="F353" s="223"/>
      <c r="G353" s="223"/>
      <c r="H353" s="223"/>
      <c r="I353" s="242"/>
      <c r="J353" s="223"/>
      <c r="K353" s="133"/>
      <c r="L353" s="131"/>
      <c r="M353" s="131"/>
      <c r="N353" s="154"/>
      <c r="O353" s="153"/>
      <c r="P353" s="223"/>
      <c r="Q353" s="216"/>
      <c r="R353" s="223"/>
    </row>
    <row r="354" spans="1:18" ht="26.25" customHeight="1">
      <c r="A354" s="261"/>
      <c r="B354" s="219"/>
      <c r="C354" s="240"/>
      <c r="D354" s="219"/>
      <c r="E354" s="223"/>
      <c r="F354" s="223"/>
      <c r="G354" s="223"/>
      <c r="H354" s="223"/>
      <c r="I354" s="242"/>
      <c r="J354" s="223"/>
      <c r="K354" s="133"/>
      <c r="L354" s="131"/>
      <c r="M354" s="131"/>
      <c r="N354" s="153"/>
      <c r="O354" s="153"/>
      <c r="P354" s="223"/>
      <c r="Q354" s="216"/>
      <c r="R354" s="223"/>
    </row>
    <row r="355" spans="1:18" ht="33" customHeight="1">
      <c r="A355" s="261"/>
      <c r="B355" s="219"/>
      <c r="C355" s="240"/>
      <c r="D355" s="219"/>
      <c r="E355" s="223"/>
      <c r="F355" s="223"/>
      <c r="G355" s="223"/>
      <c r="H355" s="223"/>
      <c r="I355" s="243"/>
      <c r="J355" s="223"/>
      <c r="K355" s="155"/>
      <c r="L355" s="154"/>
      <c r="M355" s="154"/>
      <c r="N355" s="154"/>
      <c r="O355" s="154"/>
      <c r="P355" s="223"/>
      <c r="Q355" s="216"/>
      <c r="R355" s="223"/>
    </row>
    <row r="356" spans="1:18" ht="13.5" customHeight="1">
      <c r="A356" s="216">
        <v>8</v>
      </c>
      <c r="B356" s="219" t="s">
        <v>155</v>
      </c>
      <c r="C356" s="240" t="s">
        <v>318</v>
      </c>
      <c r="D356" s="219" t="s">
        <v>133</v>
      </c>
      <c r="E356" s="223">
        <f>(29.7+16.8)*2*3+16.8*2</f>
        <v>312.60000000000002</v>
      </c>
      <c r="F356" s="223">
        <f>H356+J356+R356</f>
        <v>0.86278303440000004</v>
      </c>
      <c r="G356" s="223">
        <v>0</v>
      </c>
      <c r="H356" s="223">
        <f t="shared" si="321"/>
        <v>0</v>
      </c>
      <c r="I356" s="241">
        <v>0</v>
      </c>
      <c r="J356" s="223">
        <f t="shared" si="322"/>
        <v>0</v>
      </c>
      <c r="K356" s="133" t="s">
        <v>156</v>
      </c>
      <c r="L356" s="131" t="s">
        <v>130</v>
      </c>
      <c r="M356" s="131">
        <v>1</v>
      </c>
      <c r="N356" s="111">
        <v>0.76200000000000001</v>
      </c>
      <c r="O356" s="153">
        <f>M356*N356</f>
        <v>0.76200000000000001</v>
      </c>
      <c r="P356" s="223">
        <f>E356*F356</f>
        <v>269.70597655344005</v>
      </c>
      <c r="Q356" s="223">
        <f>O356+O357+O358+O359</f>
        <v>0.76200000000000001</v>
      </c>
      <c r="R356" s="223">
        <f t="shared" ref="R356" si="335">Q356*1.02*1.05*$R$12</f>
        <v>0.86278303440000004</v>
      </c>
    </row>
    <row r="357" spans="1:18" ht="13.5" customHeight="1">
      <c r="A357" s="216"/>
      <c r="B357" s="219"/>
      <c r="C357" s="240"/>
      <c r="D357" s="219"/>
      <c r="E357" s="223"/>
      <c r="F357" s="223"/>
      <c r="G357" s="223"/>
      <c r="H357" s="223"/>
      <c r="I357" s="242"/>
      <c r="J357" s="223"/>
      <c r="K357" s="133"/>
      <c r="L357" s="131"/>
      <c r="M357" s="131"/>
      <c r="N357" s="154"/>
      <c r="O357" s="153"/>
      <c r="P357" s="223"/>
      <c r="Q357" s="216"/>
      <c r="R357" s="223"/>
    </row>
    <row r="358" spans="1:18" ht="26.25" customHeight="1">
      <c r="A358" s="216"/>
      <c r="B358" s="219"/>
      <c r="C358" s="240"/>
      <c r="D358" s="219"/>
      <c r="E358" s="223"/>
      <c r="F358" s="223"/>
      <c r="G358" s="223"/>
      <c r="H358" s="223"/>
      <c r="I358" s="242"/>
      <c r="J358" s="223"/>
      <c r="K358" s="133"/>
      <c r="L358" s="131"/>
      <c r="M358" s="131"/>
      <c r="N358" s="153"/>
      <c r="O358" s="153"/>
      <c r="P358" s="223"/>
      <c r="Q358" s="216"/>
      <c r="R358" s="223"/>
    </row>
    <row r="359" spans="1:18" ht="33" customHeight="1">
      <c r="A359" s="216"/>
      <c r="B359" s="219"/>
      <c r="C359" s="240"/>
      <c r="D359" s="219"/>
      <c r="E359" s="223"/>
      <c r="F359" s="223"/>
      <c r="G359" s="223"/>
      <c r="H359" s="223"/>
      <c r="I359" s="243"/>
      <c r="J359" s="223"/>
      <c r="K359" s="155"/>
      <c r="L359" s="154"/>
      <c r="M359" s="154"/>
      <c r="N359" s="154"/>
      <c r="O359" s="154"/>
      <c r="P359" s="223"/>
      <c r="Q359" s="216"/>
      <c r="R359" s="223"/>
    </row>
    <row r="360" spans="1:18" ht="13.5" customHeight="1">
      <c r="A360" s="261">
        <v>9</v>
      </c>
      <c r="B360" s="219" t="s">
        <v>155</v>
      </c>
      <c r="C360" s="240" t="s">
        <v>224</v>
      </c>
      <c r="D360" s="219" t="s">
        <v>133</v>
      </c>
      <c r="E360" s="223">
        <v>2266</v>
      </c>
      <c r="F360" s="223">
        <f>H360+J360+R360</f>
        <v>0.43139151720000002</v>
      </c>
      <c r="G360" s="223">
        <v>0</v>
      </c>
      <c r="H360" s="223">
        <f t="shared" si="321"/>
        <v>0</v>
      </c>
      <c r="I360" s="241">
        <v>0</v>
      </c>
      <c r="J360" s="223">
        <f t="shared" si="322"/>
        <v>0</v>
      </c>
      <c r="K360" s="133" t="s">
        <v>156</v>
      </c>
      <c r="L360" s="131" t="s">
        <v>130</v>
      </c>
      <c r="M360" s="131">
        <v>1</v>
      </c>
      <c r="N360" s="111">
        <v>0.38100000000000001</v>
      </c>
      <c r="O360" s="153">
        <f>M360*N360</f>
        <v>0.38100000000000001</v>
      </c>
      <c r="P360" s="223">
        <f>E360*F360</f>
        <v>977.53317797520003</v>
      </c>
      <c r="Q360" s="223">
        <f>O360+O361+O362+O363</f>
        <v>0.38100000000000001</v>
      </c>
      <c r="R360" s="223">
        <f t="shared" ref="R360" si="336">Q360*1.02*1.05*$R$12</f>
        <v>0.43139151720000002</v>
      </c>
    </row>
    <row r="361" spans="1:18" ht="13.5" customHeight="1">
      <c r="A361" s="261"/>
      <c r="B361" s="219"/>
      <c r="C361" s="240"/>
      <c r="D361" s="219"/>
      <c r="E361" s="223"/>
      <c r="F361" s="223"/>
      <c r="G361" s="223"/>
      <c r="H361" s="223"/>
      <c r="I361" s="242"/>
      <c r="J361" s="223"/>
      <c r="K361" s="133"/>
      <c r="L361" s="131"/>
      <c r="M361" s="131"/>
      <c r="N361" s="154"/>
      <c r="O361" s="153"/>
      <c r="P361" s="223"/>
      <c r="Q361" s="216"/>
      <c r="R361" s="223"/>
    </row>
    <row r="362" spans="1:18" ht="26.25" customHeight="1">
      <c r="A362" s="261"/>
      <c r="B362" s="219"/>
      <c r="C362" s="240"/>
      <c r="D362" s="219"/>
      <c r="E362" s="223"/>
      <c r="F362" s="223"/>
      <c r="G362" s="223"/>
      <c r="H362" s="223"/>
      <c r="I362" s="242"/>
      <c r="J362" s="223"/>
      <c r="K362" s="133"/>
      <c r="L362" s="131"/>
      <c r="M362" s="131"/>
      <c r="N362" s="153"/>
      <c r="O362" s="153"/>
      <c r="P362" s="223"/>
      <c r="Q362" s="216"/>
      <c r="R362" s="223"/>
    </row>
    <row r="363" spans="1:18" ht="6" customHeight="1">
      <c r="A363" s="261"/>
      <c r="B363" s="219"/>
      <c r="C363" s="240"/>
      <c r="D363" s="219"/>
      <c r="E363" s="223"/>
      <c r="F363" s="223"/>
      <c r="G363" s="223"/>
      <c r="H363" s="223"/>
      <c r="I363" s="243"/>
      <c r="J363" s="223"/>
      <c r="K363" s="155"/>
      <c r="L363" s="154"/>
      <c r="M363" s="154"/>
      <c r="N363" s="154"/>
      <c r="O363" s="154"/>
      <c r="P363" s="223"/>
      <c r="Q363" s="216"/>
      <c r="R363" s="223"/>
    </row>
    <row r="364" spans="1:18" ht="13.5" customHeight="1">
      <c r="A364" s="216">
        <v>10</v>
      </c>
      <c r="B364" s="219" t="s">
        <v>144</v>
      </c>
      <c r="C364" s="240" t="s">
        <v>313</v>
      </c>
      <c r="D364" s="219" t="s">
        <v>314</v>
      </c>
      <c r="E364" s="223">
        <v>12</v>
      </c>
      <c r="F364" s="223">
        <f>H364+J364+R364</f>
        <v>0.90580896000000011</v>
      </c>
      <c r="G364" s="223">
        <v>0</v>
      </c>
      <c r="H364" s="223">
        <f t="shared" si="321"/>
        <v>0</v>
      </c>
      <c r="I364" s="241">
        <v>0</v>
      </c>
      <c r="J364" s="223">
        <f t="shared" si="322"/>
        <v>0</v>
      </c>
      <c r="K364" s="133" t="s">
        <v>315</v>
      </c>
      <c r="L364" s="131" t="s">
        <v>128</v>
      </c>
      <c r="M364" s="131">
        <v>1</v>
      </c>
      <c r="N364" s="111">
        <v>0.8</v>
      </c>
      <c r="O364" s="153">
        <f>M364*N364</f>
        <v>0.8</v>
      </c>
      <c r="P364" s="223">
        <f>E364*F364</f>
        <v>10.869707520000002</v>
      </c>
      <c r="Q364" s="223">
        <f>O364+O365+O366+O367</f>
        <v>0.8</v>
      </c>
      <c r="R364" s="223">
        <f t="shared" ref="R364" si="337">Q364*1.02*1.05*$R$12</f>
        <v>0.90580896000000011</v>
      </c>
    </row>
    <row r="365" spans="1:18" ht="13.5" customHeight="1">
      <c r="A365" s="216"/>
      <c r="B365" s="219"/>
      <c r="C365" s="240"/>
      <c r="D365" s="219"/>
      <c r="E365" s="223"/>
      <c r="F365" s="223"/>
      <c r="G365" s="223"/>
      <c r="H365" s="223"/>
      <c r="I365" s="242"/>
      <c r="J365" s="223"/>
      <c r="K365" s="133"/>
      <c r="L365" s="131"/>
      <c r="M365" s="131"/>
      <c r="N365" s="154"/>
      <c r="O365" s="153"/>
      <c r="P365" s="223"/>
      <c r="Q365" s="216"/>
      <c r="R365" s="223"/>
    </row>
    <row r="366" spans="1:18" ht="26.25" customHeight="1">
      <c r="A366" s="216"/>
      <c r="B366" s="219"/>
      <c r="C366" s="240"/>
      <c r="D366" s="219"/>
      <c r="E366" s="223"/>
      <c r="F366" s="223"/>
      <c r="G366" s="223"/>
      <c r="H366" s="223"/>
      <c r="I366" s="242"/>
      <c r="J366" s="223"/>
      <c r="K366" s="133"/>
      <c r="L366" s="131"/>
      <c r="M366" s="131"/>
      <c r="N366" s="153"/>
      <c r="O366" s="153"/>
      <c r="P366" s="223"/>
      <c r="Q366" s="216"/>
      <c r="R366" s="223"/>
    </row>
    <row r="367" spans="1:18" ht="4.5" customHeight="1">
      <c r="A367" s="216"/>
      <c r="B367" s="219"/>
      <c r="C367" s="240"/>
      <c r="D367" s="219"/>
      <c r="E367" s="223"/>
      <c r="F367" s="223"/>
      <c r="G367" s="223"/>
      <c r="H367" s="223"/>
      <c r="I367" s="243"/>
      <c r="J367" s="223"/>
      <c r="K367" s="155"/>
      <c r="L367" s="154"/>
      <c r="M367" s="154"/>
      <c r="N367" s="154"/>
      <c r="O367" s="154"/>
      <c r="P367" s="223"/>
      <c r="Q367" s="216"/>
      <c r="R367" s="223"/>
    </row>
    <row r="368" spans="1:18" ht="13.5" customHeight="1">
      <c r="A368" s="261">
        <v>11</v>
      </c>
      <c r="B368" s="219" t="s">
        <v>153</v>
      </c>
      <c r="C368" s="240" t="s">
        <v>316</v>
      </c>
      <c r="D368" s="219" t="s">
        <v>132</v>
      </c>
      <c r="E368" s="223">
        <f>E352*0.08*4+E356*0.1+E360*0.02*4</f>
        <v>263.74</v>
      </c>
      <c r="F368" s="223">
        <f>H368+J368+R368</f>
        <v>1.3254457930199999</v>
      </c>
      <c r="G368" s="223">
        <v>0.38400000000000001</v>
      </c>
      <c r="H368" s="223">
        <f t="shared" si="321"/>
        <v>0.94707456000000001</v>
      </c>
      <c r="I368" s="241">
        <v>2.9999999999999997E-4</v>
      </c>
      <c r="J368" s="223">
        <f t="shared" si="322"/>
        <v>9.3196199999999994E-4</v>
      </c>
      <c r="K368" s="133" t="s">
        <v>154</v>
      </c>
      <c r="L368" s="133" t="s">
        <v>87</v>
      </c>
      <c r="M368" s="134">
        <v>0.24399999999999999</v>
      </c>
      <c r="N368" s="167">
        <v>1.25</v>
      </c>
      <c r="O368" s="153">
        <f>M368*N368</f>
        <v>0.30499999999999999</v>
      </c>
      <c r="P368" s="223">
        <f>E368*F368</f>
        <v>349.57307345109479</v>
      </c>
      <c r="Q368" s="223">
        <f>O368+O369+O370+O371</f>
        <v>0.33334999999999998</v>
      </c>
      <c r="R368" s="223">
        <f t="shared" ref="R368" si="338">Q368*1.02*1.05*$R$12</f>
        <v>0.37743927101999991</v>
      </c>
    </row>
    <row r="369" spans="1:18" ht="13.5" customHeight="1">
      <c r="A369" s="261"/>
      <c r="B369" s="219"/>
      <c r="C369" s="240"/>
      <c r="D369" s="219"/>
      <c r="E369" s="223"/>
      <c r="F369" s="223"/>
      <c r="G369" s="223"/>
      <c r="H369" s="223"/>
      <c r="I369" s="242"/>
      <c r="J369" s="223"/>
      <c r="K369" s="133" t="s">
        <v>145</v>
      </c>
      <c r="L369" s="133" t="s">
        <v>87</v>
      </c>
      <c r="M369" s="134">
        <v>2.7E-2</v>
      </c>
      <c r="N369" s="167">
        <v>1.05</v>
      </c>
      <c r="O369" s="153">
        <f t="shared" ref="O369" si="339">M369*N369</f>
        <v>2.835E-2</v>
      </c>
      <c r="P369" s="223"/>
      <c r="Q369" s="216"/>
      <c r="R369" s="223"/>
    </row>
    <row r="370" spans="1:18" ht="26.25" customHeight="1">
      <c r="A370" s="261"/>
      <c r="B370" s="219"/>
      <c r="C370" s="240"/>
      <c r="D370" s="219"/>
      <c r="E370" s="223"/>
      <c r="F370" s="223"/>
      <c r="G370" s="223"/>
      <c r="H370" s="223"/>
      <c r="I370" s="242"/>
      <c r="J370" s="223"/>
      <c r="K370" s="135"/>
      <c r="L370" s="135"/>
      <c r="M370" s="135"/>
      <c r="N370" s="167"/>
      <c r="O370" s="137"/>
      <c r="P370" s="223"/>
      <c r="Q370" s="216"/>
      <c r="R370" s="223"/>
    </row>
    <row r="371" spans="1:18" ht="33" customHeight="1">
      <c r="A371" s="261"/>
      <c r="B371" s="219"/>
      <c r="C371" s="240"/>
      <c r="D371" s="219"/>
      <c r="E371" s="223"/>
      <c r="F371" s="223"/>
      <c r="G371" s="223"/>
      <c r="H371" s="223"/>
      <c r="I371" s="243"/>
      <c r="J371" s="223"/>
      <c r="K371" s="155"/>
      <c r="L371" s="154"/>
      <c r="M371" s="154"/>
      <c r="N371" s="154"/>
      <c r="O371" s="154"/>
      <c r="P371" s="223"/>
      <c r="Q371" s="216"/>
      <c r="R371" s="223"/>
    </row>
    <row r="372" spans="1:18" ht="18.75" customHeight="1">
      <c r="A372" s="179"/>
      <c r="B372" s="180"/>
      <c r="C372" s="181" t="s">
        <v>329</v>
      </c>
      <c r="D372" s="180"/>
      <c r="E372" s="182"/>
      <c r="F372" s="182"/>
      <c r="G372" s="182"/>
      <c r="H372" s="182"/>
      <c r="I372" s="183"/>
      <c r="J372" s="182"/>
      <c r="K372" s="181"/>
      <c r="L372" s="184"/>
      <c r="M372" s="184"/>
      <c r="N372" s="184"/>
      <c r="O372" s="149"/>
      <c r="P372" s="153"/>
      <c r="Q372" s="154"/>
      <c r="R372" s="153"/>
    </row>
    <row r="373" spans="1:18" ht="13.5" customHeight="1">
      <c r="A373" s="216">
        <v>1</v>
      </c>
      <c r="B373" s="219" t="s">
        <v>155</v>
      </c>
      <c r="C373" s="240" t="s">
        <v>222</v>
      </c>
      <c r="D373" s="219" t="s">
        <v>133</v>
      </c>
      <c r="E373" s="223">
        <f>8*2</f>
        <v>16</v>
      </c>
      <c r="F373" s="223">
        <f>H373+J373+R373</f>
        <v>2.7253527084</v>
      </c>
      <c r="G373" s="223">
        <v>0</v>
      </c>
      <c r="H373" s="223">
        <f t="shared" ref="H373" si="340">G373*$P$6/1000</f>
        <v>0</v>
      </c>
      <c r="I373" s="241">
        <v>0</v>
      </c>
      <c r="J373" s="223">
        <f t="shared" ref="J373" si="341">I373*$P$7/1000</f>
        <v>0</v>
      </c>
      <c r="K373" s="133" t="s">
        <v>156</v>
      </c>
      <c r="L373" s="131" t="s">
        <v>130</v>
      </c>
      <c r="M373" s="131">
        <v>1</v>
      </c>
      <c r="N373" s="111">
        <v>2.407</v>
      </c>
      <c r="O373" s="153">
        <f>M373*N373</f>
        <v>2.407</v>
      </c>
      <c r="P373" s="223">
        <f>E373*F373</f>
        <v>43.6056433344</v>
      </c>
      <c r="Q373" s="223">
        <f>O373+O374+O375+O376</f>
        <v>2.407</v>
      </c>
      <c r="R373" s="223">
        <f t="shared" ref="R373" si="342">Q373*1.02*1.05*$R$12</f>
        <v>2.7253527084</v>
      </c>
    </row>
    <row r="374" spans="1:18" ht="13.5" customHeight="1">
      <c r="A374" s="216"/>
      <c r="B374" s="219"/>
      <c r="C374" s="240"/>
      <c r="D374" s="219"/>
      <c r="E374" s="223"/>
      <c r="F374" s="223"/>
      <c r="G374" s="223"/>
      <c r="H374" s="223"/>
      <c r="I374" s="242"/>
      <c r="J374" s="223"/>
      <c r="K374" s="133"/>
      <c r="L374" s="131"/>
      <c r="M374" s="131"/>
      <c r="N374" s="154"/>
      <c r="O374" s="153"/>
      <c r="P374" s="223"/>
      <c r="Q374" s="216"/>
      <c r="R374" s="223"/>
    </row>
    <row r="375" spans="1:18" ht="26.25" customHeight="1">
      <c r="A375" s="216"/>
      <c r="B375" s="219"/>
      <c r="C375" s="240"/>
      <c r="D375" s="219"/>
      <c r="E375" s="223"/>
      <c r="F375" s="223"/>
      <c r="G375" s="223"/>
      <c r="H375" s="223"/>
      <c r="I375" s="242"/>
      <c r="J375" s="223"/>
      <c r="K375" s="133"/>
      <c r="L375" s="131"/>
      <c r="M375" s="131"/>
      <c r="N375" s="153"/>
      <c r="O375" s="153"/>
      <c r="P375" s="223"/>
      <c r="Q375" s="216"/>
      <c r="R375" s="223"/>
    </row>
    <row r="376" spans="1:18" ht="33" customHeight="1">
      <c r="A376" s="216"/>
      <c r="B376" s="219"/>
      <c r="C376" s="240"/>
      <c r="D376" s="219"/>
      <c r="E376" s="223"/>
      <c r="F376" s="223"/>
      <c r="G376" s="223"/>
      <c r="H376" s="223"/>
      <c r="I376" s="243"/>
      <c r="J376" s="223"/>
      <c r="K376" s="155"/>
      <c r="L376" s="154"/>
      <c r="M376" s="154"/>
      <c r="N376" s="154"/>
      <c r="O376" s="154"/>
      <c r="P376" s="223"/>
      <c r="Q376" s="216"/>
      <c r="R376" s="223"/>
    </row>
    <row r="377" spans="1:18" ht="33.75" customHeight="1">
      <c r="A377" s="216">
        <v>2</v>
      </c>
      <c r="B377" s="219" t="s">
        <v>169</v>
      </c>
      <c r="C377" s="228" t="s">
        <v>172</v>
      </c>
      <c r="D377" s="219" t="s">
        <v>170</v>
      </c>
      <c r="E377" s="221">
        <f>8*1</f>
        <v>8</v>
      </c>
      <c r="F377" s="223">
        <f>H377+J377+R377</f>
        <v>1.2828519396000002</v>
      </c>
      <c r="G377" s="223">
        <v>0</v>
      </c>
      <c r="H377" s="223">
        <f t="shared" ref="H377" si="343">G377*$P$6/1000</f>
        <v>0</v>
      </c>
      <c r="I377" s="231">
        <v>0</v>
      </c>
      <c r="J377" s="223">
        <f t="shared" ref="J377" si="344">I377*$P$7/1000</f>
        <v>0</v>
      </c>
      <c r="K377" s="185" t="s">
        <v>171</v>
      </c>
      <c r="L377" s="154" t="s">
        <v>170</v>
      </c>
      <c r="M377" s="163">
        <v>1</v>
      </c>
      <c r="N377" s="148">
        <v>1.133</v>
      </c>
      <c r="O377" s="153">
        <f>M377*N377</f>
        <v>1.133</v>
      </c>
      <c r="P377" s="223">
        <f>E377*F377</f>
        <v>10.262815516800002</v>
      </c>
      <c r="Q377" s="223">
        <f t="shared" ref="Q377" si="345">O377+O378+O379+O380</f>
        <v>1.133</v>
      </c>
      <c r="R377" s="223">
        <f t="shared" ref="R377" si="346">Q377*1.02*1.05*$R$12</f>
        <v>1.2828519396000002</v>
      </c>
    </row>
    <row r="378" spans="1:18" ht="11.25" customHeight="1">
      <c r="A378" s="216"/>
      <c r="B378" s="219"/>
      <c r="C378" s="229"/>
      <c r="D378" s="219"/>
      <c r="E378" s="221"/>
      <c r="F378" s="223"/>
      <c r="G378" s="223"/>
      <c r="H378" s="223"/>
      <c r="I378" s="232"/>
      <c r="J378" s="223"/>
      <c r="K378" s="155"/>
      <c r="L378" s="154"/>
      <c r="M378" s="154"/>
      <c r="N378" s="153"/>
      <c r="O378" s="153"/>
      <c r="P378" s="223"/>
      <c r="Q378" s="223"/>
      <c r="R378" s="223"/>
    </row>
    <row r="379" spans="1:18" ht="11.25" customHeight="1">
      <c r="A379" s="216"/>
      <c r="B379" s="219"/>
      <c r="C379" s="229"/>
      <c r="D379" s="219"/>
      <c r="E379" s="221"/>
      <c r="F379" s="223"/>
      <c r="G379" s="223"/>
      <c r="H379" s="223"/>
      <c r="I379" s="232"/>
      <c r="J379" s="223"/>
      <c r="K379" s="155"/>
      <c r="L379" s="154"/>
      <c r="M379" s="163"/>
      <c r="N379" s="153"/>
      <c r="O379" s="153"/>
      <c r="P379" s="223"/>
      <c r="Q379" s="223"/>
      <c r="R379" s="223"/>
    </row>
    <row r="380" spans="1:18" ht="11.25" customHeight="1">
      <c r="A380" s="216"/>
      <c r="B380" s="219"/>
      <c r="C380" s="230"/>
      <c r="D380" s="219"/>
      <c r="E380" s="221"/>
      <c r="F380" s="223"/>
      <c r="G380" s="223"/>
      <c r="H380" s="223"/>
      <c r="I380" s="233"/>
      <c r="J380" s="223"/>
      <c r="K380" s="155"/>
      <c r="L380" s="154"/>
      <c r="M380" s="154"/>
      <c r="N380" s="153"/>
      <c r="O380" s="153"/>
      <c r="P380" s="223"/>
      <c r="Q380" s="223"/>
      <c r="R380" s="223"/>
    </row>
    <row r="381" spans="1:18" ht="10.5" customHeight="1">
      <c r="A381" s="216">
        <v>3</v>
      </c>
      <c r="B381" s="219" t="s">
        <v>169</v>
      </c>
      <c r="C381" s="228" t="s">
        <v>173</v>
      </c>
      <c r="D381" s="219" t="s">
        <v>100</v>
      </c>
      <c r="E381" s="223">
        <f>0.0064*8</f>
        <v>5.1200000000000002E-2</v>
      </c>
      <c r="F381" s="223">
        <f>H381+J381+R381</f>
        <v>10.780938241920001</v>
      </c>
      <c r="G381" s="223">
        <v>0</v>
      </c>
      <c r="H381" s="223">
        <f t="shared" ref="H381" si="347">G381*$P$6/1000</f>
        <v>0</v>
      </c>
      <c r="I381" s="231">
        <v>0</v>
      </c>
      <c r="J381" s="223">
        <f t="shared" ref="J381" si="348">I381*$P$7/1000</f>
        <v>0</v>
      </c>
      <c r="K381" s="155" t="s">
        <v>174</v>
      </c>
      <c r="L381" s="151" t="s">
        <v>100</v>
      </c>
      <c r="M381" s="163">
        <v>1.1000000000000001</v>
      </c>
      <c r="N381" s="153">
        <v>8.6560000000000006</v>
      </c>
      <c r="O381" s="153">
        <f>M381*N381</f>
        <v>9.5216000000000012</v>
      </c>
      <c r="P381" s="223">
        <f>E381*F381</f>
        <v>0.55198403798630413</v>
      </c>
      <c r="Q381" s="223">
        <f t="shared" ref="Q381" si="349">O381+O382+O383+O384</f>
        <v>9.5216000000000012</v>
      </c>
      <c r="R381" s="223">
        <f t="shared" ref="R381" si="350">Q381*1.02*1.05*$R$12</f>
        <v>10.780938241920001</v>
      </c>
    </row>
    <row r="382" spans="1:18" ht="10.5" customHeight="1">
      <c r="A382" s="216"/>
      <c r="B382" s="219"/>
      <c r="C382" s="229"/>
      <c r="D382" s="219"/>
      <c r="E382" s="223"/>
      <c r="F382" s="223"/>
      <c r="G382" s="223"/>
      <c r="H382" s="223"/>
      <c r="I382" s="232"/>
      <c r="J382" s="223"/>
      <c r="K382" s="155"/>
      <c r="L382" s="151"/>
      <c r="M382" s="154"/>
      <c r="N382" s="153"/>
      <c r="O382" s="153"/>
      <c r="P382" s="223"/>
      <c r="Q382" s="223"/>
      <c r="R382" s="223"/>
    </row>
    <row r="383" spans="1:18" ht="10.5" customHeight="1">
      <c r="A383" s="216"/>
      <c r="B383" s="219"/>
      <c r="C383" s="229"/>
      <c r="D383" s="219"/>
      <c r="E383" s="223"/>
      <c r="F383" s="223"/>
      <c r="G383" s="223"/>
      <c r="H383" s="223"/>
      <c r="I383" s="232"/>
      <c r="J383" s="223"/>
      <c r="K383" s="155"/>
      <c r="L383" s="151"/>
      <c r="M383" s="163"/>
      <c r="N383" s="153"/>
      <c r="O383" s="153"/>
      <c r="P383" s="223"/>
      <c r="Q383" s="223"/>
      <c r="R383" s="223"/>
    </row>
    <row r="384" spans="1:18" ht="10.5" customHeight="1">
      <c r="A384" s="216"/>
      <c r="B384" s="219"/>
      <c r="C384" s="230"/>
      <c r="D384" s="219"/>
      <c r="E384" s="223"/>
      <c r="F384" s="223"/>
      <c r="G384" s="223"/>
      <c r="H384" s="223"/>
      <c r="I384" s="233"/>
      <c r="J384" s="223"/>
      <c r="K384" s="155"/>
      <c r="L384" s="151"/>
      <c r="M384" s="154"/>
      <c r="N384" s="153"/>
      <c r="O384" s="153"/>
      <c r="P384" s="223"/>
      <c r="Q384" s="223"/>
      <c r="R384" s="223"/>
    </row>
    <row r="385" spans="1:18" ht="13.5" customHeight="1">
      <c r="A385" s="216">
        <v>4</v>
      </c>
      <c r="B385" s="219" t="s">
        <v>153</v>
      </c>
      <c r="C385" s="240" t="s">
        <v>175</v>
      </c>
      <c r="D385" s="219" t="s">
        <v>132</v>
      </c>
      <c r="E385" s="223">
        <f>0.08*4*E373+3.14*0.048*E377</f>
        <v>6.3257600000000007</v>
      </c>
      <c r="F385" s="223">
        <f>H385+J385+R385</f>
        <v>1.3254457930199999</v>
      </c>
      <c r="G385" s="223">
        <v>0.38400000000000001</v>
      </c>
      <c r="H385" s="223">
        <f t="shared" ref="H385" si="351">G385*$P$6/1000</f>
        <v>0.94707456000000001</v>
      </c>
      <c r="I385" s="241">
        <v>2.9999999999999997E-4</v>
      </c>
      <c r="J385" s="223">
        <f t="shared" ref="J385" si="352">I385*$P$7/1000</f>
        <v>9.3196199999999994E-4</v>
      </c>
      <c r="K385" s="130" t="s">
        <v>154</v>
      </c>
      <c r="L385" s="134" t="s">
        <v>87</v>
      </c>
      <c r="M385" s="133">
        <v>0.24399999999999999</v>
      </c>
      <c r="N385" s="167">
        <v>1.25</v>
      </c>
      <c r="O385" s="153">
        <f>M385*N385</f>
        <v>0.30499999999999999</v>
      </c>
      <c r="P385" s="223">
        <f>E385*F385</f>
        <v>8.3844519796541945</v>
      </c>
      <c r="Q385" s="223">
        <f>O385+O386+O387+O388</f>
        <v>0.33334999999999998</v>
      </c>
      <c r="R385" s="223">
        <f t="shared" ref="R385" si="353">Q385*1.02*1.05*$R$12</f>
        <v>0.37743927101999991</v>
      </c>
    </row>
    <row r="386" spans="1:18" ht="13.5" customHeight="1">
      <c r="A386" s="216"/>
      <c r="B386" s="219"/>
      <c r="C386" s="240"/>
      <c r="D386" s="219"/>
      <c r="E386" s="223"/>
      <c r="F386" s="223"/>
      <c r="G386" s="223"/>
      <c r="H386" s="223"/>
      <c r="I386" s="242"/>
      <c r="J386" s="223"/>
      <c r="K386" s="130" t="s">
        <v>145</v>
      </c>
      <c r="L386" s="134" t="s">
        <v>87</v>
      </c>
      <c r="M386" s="133">
        <v>2.7E-2</v>
      </c>
      <c r="N386" s="167">
        <v>1.05</v>
      </c>
      <c r="O386" s="153">
        <f t="shared" ref="O386" si="354">M386*N386</f>
        <v>2.835E-2</v>
      </c>
      <c r="P386" s="223"/>
      <c r="Q386" s="216"/>
      <c r="R386" s="223"/>
    </row>
    <row r="387" spans="1:18" ht="26.25" customHeight="1">
      <c r="A387" s="216"/>
      <c r="B387" s="219"/>
      <c r="C387" s="240"/>
      <c r="D387" s="219"/>
      <c r="E387" s="223"/>
      <c r="F387" s="223"/>
      <c r="G387" s="223"/>
      <c r="H387" s="223"/>
      <c r="I387" s="242"/>
      <c r="J387" s="223"/>
      <c r="K387" s="130"/>
      <c r="L387" s="134"/>
      <c r="M387" s="133"/>
      <c r="N387" s="167"/>
      <c r="O387" s="153"/>
      <c r="P387" s="223"/>
      <c r="Q387" s="216"/>
      <c r="R387" s="223"/>
    </row>
    <row r="388" spans="1:18" ht="13.5" customHeight="1">
      <c r="A388" s="216"/>
      <c r="B388" s="219"/>
      <c r="C388" s="240"/>
      <c r="D388" s="219"/>
      <c r="E388" s="223"/>
      <c r="F388" s="223"/>
      <c r="G388" s="223"/>
      <c r="H388" s="223"/>
      <c r="I388" s="243"/>
      <c r="J388" s="223"/>
      <c r="K388" s="155"/>
      <c r="L388" s="154"/>
      <c r="M388" s="154"/>
      <c r="N388" s="154"/>
      <c r="O388" s="154"/>
      <c r="P388" s="223"/>
      <c r="Q388" s="216"/>
      <c r="R388" s="223"/>
    </row>
    <row r="389" spans="1:18" ht="24" customHeight="1">
      <c r="A389" s="216">
        <v>5</v>
      </c>
      <c r="B389" s="219" t="s">
        <v>176</v>
      </c>
      <c r="C389" s="228" t="s">
        <v>367</v>
      </c>
      <c r="D389" s="219" t="s">
        <v>177</v>
      </c>
      <c r="E389" s="223">
        <v>8</v>
      </c>
      <c r="F389" s="223">
        <f>H389+J389+R389</f>
        <v>17.3880962</v>
      </c>
      <c r="G389" s="223">
        <v>0.57600000000000007</v>
      </c>
      <c r="H389" s="223">
        <f t="shared" ref="H389" si="355">G389*$P$6/1000</f>
        <v>1.4206118400000003</v>
      </c>
      <c r="I389" s="231">
        <v>0.58399999999999996</v>
      </c>
      <c r="J389" s="223">
        <f t="shared" ref="J389" si="356">I389*$P$7/1000</f>
        <v>1.8142193599999998</v>
      </c>
      <c r="K389" s="155" t="s">
        <v>368</v>
      </c>
      <c r="L389" s="151" t="s">
        <v>178</v>
      </c>
      <c r="M389" s="163">
        <v>1</v>
      </c>
      <c r="N389" s="153">
        <v>12.5</v>
      </c>
      <c r="O389" s="153">
        <f>M389*N389</f>
        <v>12.5</v>
      </c>
      <c r="P389" s="223">
        <f>E389*F389</f>
        <v>139.1047696</v>
      </c>
      <c r="Q389" s="223">
        <f t="shared" ref="Q389" si="357">O389+O390+O391+O392</f>
        <v>12.5</v>
      </c>
      <c r="R389" s="223">
        <f t="shared" ref="R389" si="358">Q389*1.02*1.05*$R$12</f>
        <v>14.153264999999999</v>
      </c>
    </row>
    <row r="390" spans="1:18" ht="11.25" customHeight="1">
      <c r="A390" s="216"/>
      <c r="B390" s="219"/>
      <c r="C390" s="229"/>
      <c r="D390" s="219"/>
      <c r="E390" s="223"/>
      <c r="F390" s="223"/>
      <c r="G390" s="223"/>
      <c r="H390" s="223"/>
      <c r="I390" s="232"/>
      <c r="J390" s="223"/>
      <c r="K390" s="155"/>
      <c r="L390" s="154"/>
      <c r="M390" s="154"/>
      <c r="N390" s="153"/>
      <c r="O390" s="153"/>
      <c r="P390" s="223"/>
      <c r="Q390" s="223"/>
      <c r="R390" s="223"/>
    </row>
    <row r="391" spans="1:18" ht="11.25" customHeight="1">
      <c r="A391" s="216"/>
      <c r="B391" s="219"/>
      <c r="C391" s="229"/>
      <c r="D391" s="219"/>
      <c r="E391" s="223"/>
      <c r="F391" s="223"/>
      <c r="G391" s="223"/>
      <c r="H391" s="223"/>
      <c r="I391" s="232"/>
      <c r="J391" s="223"/>
      <c r="K391" s="155"/>
      <c r="L391" s="154"/>
      <c r="M391" s="163"/>
      <c r="N391" s="153"/>
      <c r="O391" s="153"/>
      <c r="P391" s="223"/>
      <c r="Q391" s="223"/>
      <c r="R391" s="223"/>
    </row>
    <row r="392" spans="1:18" ht="53.25" customHeight="1">
      <c r="A392" s="216"/>
      <c r="B392" s="219"/>
      <c r="C392" s="230"/>
      <c r="D392" s="219"/>
      <c r="E392" s="223"/>
      <c r="F392" s="223"/>
      <c r="G392" s="223"/>
      <c r="H392" s="223"/>
      <c r="I392" s="233"/>
      <c r="J392" s="223"/>
      <c r="K392" s="155"/>
      <c r="L392" s="154"/>
      <c r="M392" s="154"/>
      <c r="N392" s="153"/>
      <c r="O392" s="153"/>
      <c r="P392" s="223"/>
      <c r="Q392" s="223"/>
      <c r="R392" s="223"/>
    </row>
    <row r="393" spans="1:18" ht="18.75" customHeight="1">
      <c r="A393" s="258" t="s">
        <v>86</v>
      </c>
      <c r="B393" s="259"/>
      <c r="C393" s="259"/>
      <c r="D393" s="259"/>
      <c r="E393" s="259"/>
      <c r="F393" s="259"/>
      <c r="G393" s="259"/>
      <c r="H393" s="259"/>
      <c r="I393" s="259"/>
      <c r="J393" s="259"/>
      <c r="K393" s="259"/>
      <c r="L393" s="259"/>
      <c r="M393" s="259"/>
      <c r="N393" s="259"/>
      <c r="O393" s="260"/>
      <c r="P393" s="86">
        <f>SUM(P265:P392)</f>
        <v>12763.517493214173</v>
      </c>
      <c r="Q393" s="154"/>
      <c r="R393" s="154"/>
    </row>
    <row r="394" spans="1:18" ht="21.75" customHeight="1">
      <c r="A394" s="281" t="s">
        <v>168</v>
      </c>
      <c r="B394" s="282"/>
      <c r="C394" s="282"/>
      <c r="D394" s="282"/>
      <c r="E394" s="282"/>
      <c r="F394" s="282"/>
      <c r="G394" s="282"/>
      <c r="H394" s="282"/>
      <c r="I394" s="282"/>
      <c r="J394" s="282"/>
      <c r="K394" s="282"/>
      <c r="L394" s="282"/>
      <c r="M394" s="282"/>
      <c r="N394" s="282"/>
      <c r="O394" s="282"/>
      <c r="P394" s="282"/>
      <c r="Q394" s="282"/>
      <c r="R394" s="283"/>
    </row>
    <row r="395" spans="1:18" ht="12.75" customHeight="1">
      <c r="A395" s="216">
        <v>1</v>
      </c>
      <c r="B395" s="219" t="s">
        <v>260</v>
      </c>
      <c r="C395" s="240" t="s">
        <v>261</v>
      </c>
      <c r="D395" s="219" t="s">
        <v>101</v>
      </c>
      <c r="E395" s="223">
        <f>0.4*0.4*0.7*0.5*10</f>
        <v>0.56000000000000005</v>
      </c>
      <c r="F395" s="223">
        <f>H395+J395+R395</f>
        <v>0.41897673759999998</v>
      </c>
      <c r="G395" s="223">
        <f>3.74/1000</f>
        <v>3.7400000000000003E-3</v>
      </c>
      <c r="H395" s="223">
        <f t="shared" ref="H395" si="359">G395*$P$6/1000</f>
        <v>9.2241116000000012E-3</v>
      </c>
      <c r="I395" s="223">
        <f>131.9/1000</f>
        <v>0.13190000000000002</v>
      </c>
      <c r="J395" s="223">
        <f t="shared" ref="J395" si="360">I395*$P$7/1000</f>
        <v>0.40975262600000001</v>
      </c>
      <c r="K395" s="108"/>
      <c r="L395" s="154"/>
      <c r="M395" s="154"/>
      <c r="N395" s="153"/>
      <c r="O395" s="153"/>
      <c r="P395" s="223">
        <f>E395*F395</f>
        <v>0.234626973056</v>
      </c>
      <c r="Q395" s="223">
        <f t="shared" ref="Q395" si="361">O395+O396+O397+O398</f>
        <v>0</v>
      </c>
      <c r="R395" s="223">
        <f t="shared" ref="R395" si="362">Q395*1.02*1.05*$R$12</f>
        <v>0</v>
      </c>
    </row>
    <row r="396" spans="1:18" ht="12.75" customHeight="1">
      <c r="A396" s="216"/>
      <c r="B396" s="219"/>
      <c r="C396" s="240"/>
      <c r="D396" s="219"/>
      <c r="E396" s="223"/>
      <c r="F396" s="223"/>
      <c r="G396" s="223"/>
      <c r="H396" s="223"/>
      <c r="I396" s="223"/>
      <c r="J396" s="223"/>
      <c r="K396" s="108"/>
      <c r="L396" s="154"/>
      <c r="M396" s="154"/>
      <c r="N396" s="153"/>
      <c r="O396" s="153"/>
      <c r="P396" s="223"/>
      <c r="Q396" s="223"/>
      <c r="R396" s="223"/>
    </row>
    <row r="397" spans="1:18" ht="12.75" customHeight="1">
      <c r="A397" s="216"/>
      <c r="B397" s="219"/>
      <c r="C397" s="240"/>
      <c r="D397" s="219"/>
      <c r="E397" s="223"/>
      <c r="F397" s="223"/>
      <c r="G397" s="223"/>
      <c r="H397" s="223"/>
      <c r="I397" s="223"/>
      <c r="J397" s="223"/>
      <c r="K397" s="108"/>
      <c r="L397" s="154"/>
      <c r="M397" s="154"/>
      <c r="N397" s="153"/>
      <c r="O397" s="153"/>
      <c r="P397" s="223"/>
      <c r="Q397" s="223"/>
      <c r="R397" s="223"/>
    </row>
    <row r="398" spans="1:18" ht="22.5" customHeight="1">
      <c r="A398" s="216"/>
      <c r="B398" s="219"/>
      <c r="C398" s="240"/>
      <c r="D398" s="219"/>
      <c r="E398" s="223"/>
      <c r="F398" s="223"/>
      <c r="G398" s="223"/>
      <c r="H398" s="223"/>
      <c r="I398" s="223"/>
      <c r="J398" s="223"/>
      <c r="K398" s="108"/>
      <c r="L398" s="154"/>
      <c r="M398" s="154"/>
      <c r="N398" s="153"/>
      <c r="O398" s="153"/>
      <c r="P398" s="223"/>
      <c r="Q398" s="223"/>
      <c r="R398" s="223"/>
    </row>
    <row r="399" spans="1:18" ht="12.75" customHeight="1">
      <c r="A399" s="216">
        <v>2</v>
      </c>
      <c r="B399" s="219" t="s">
        <v>262</v>
      </c>
      <c r="C399" s="240" t="s">
        <v>263</v>
      </c>
      <c r="D399" s="219" t="s">
        <v>101</v>
      </c>
      <c r="E399" s="223">
        <f>0.4*0.4*0.7*0.5*10</f>
        <v>0.56000000000000005</v>
      </c>
      <c r="F399" s="223">
        <f>H399+J399+R399</f>
        <v>0.56443784819999998</v>
      </c>
      <c r="G399" s="247">
        <f>5.03/1000</f>
        <v>5.0300000000000006E-3</v>
      </c>
      <c r="H399" s="223">
        <f t="shared" ref="H399" si="363">G399*$P$6/1000</f>
        <v>1.2405690200000001E-2</v>
      </c>
      <c r="I399" s="223">
        <f>177.7/1000</f>
        <v>0.1777</v>
      </c>
      <c r="J399" s="223">
        <f t="shared" ref="J399" si="364">I399*$P$7/1000</f>
        <v>0.55203215799999994</v>
      </c>
      <c r="K399" s="108"/>
      <c r="L399" s="154"/>
      <c r="M399" s="154"/>
      <c r="N399" s="153"/>
      <c r="O399" s="153"/>
      <c r="P399" s="223">
        <f>E399*F399</f>
        <v>0.316085194992</v>
      </c>
      <c r="Q399" s="223">
        <f t="shared" ref="Q399" si="365">O399+O400+O401+O402</f>
        <v>0</v>
      </c>
      <c r="R399" s="223">
        <f t="shared" ref="R399" si="366">Q399*1.02*1.05*$R$12</f>
        <v>0</v>
      </c>
    </row>
    <row r="400" spans="1:18" ht="12.75" customHeight="1">
      <c r="A400" s="216"/>
      <c r="B400" s="219"/>
      <c r="C400" s="240"/>
      <c r="D400" s="219"/>
      <c r="E400" s="223"/>
      <c r="F400" s="223"/>
      <c r="G400" s="247"/>
      <c r="H400" s="223"/>
      <c r="I400" s="223"/>
      <c r="J400" s="223"/>
      <c r="K400" s="108"/>
      <c r="L400" s="154"/>
      <c r="M400" s="154"/>
      <c r="N400" s="153"/>
      <c r="O400" s="153"/>
      <c r="P400" s="223"/>
      <c r="Q400" s="223"/>
      <c r="R400" s="223"/>
    </row>
    <row r="401" spans="1:18" ht="12.75" customHeight="1">
      <c r="A401" s="216"/>
      <c r="B401" s="219"/>
      <c r="C401" s="240"/>
      <c r="D401" s="219"/>
      <c r="E401" s="223"/>
      <c r="F401" s="223"/>
      <c r="G401" s="247"/>
      <c r="H401" s="223"/>
      <c r="I401" s="223"/>
      <c r="J401" s="223"/>
      <c r="K401" s="108"/>
      <c r="L401" s="154"/>
      <c r="M401" s="154"/>
      <c r="N401" s="153"/>
      <c r="O401" s="153"/>
      <c r="P401" s="223"/>
      <c r="Q401" s="223"/>
      <c r="R401" s="223"/>
    </row>
    <row r="402" spans="1:18" ht="22.5" customHeight="1">
      <c r="A402" s="216"/>
      <c r="B402" s="219"/>
      <c r="C402" s="240"/>
      <c r="D402" s="219"/>
      <c r="E402" s="223"/>
      <c r="F402" s="223"/>
      <c r="G402" s="247"/>
      <c r="H402" s="223"/>
      <c r="I402" s="223"/>
      <c r="J402" s="223"/>
      <c r="K402" s="108"/>
      <c r="L402" s="154"/>
      <c r="M402" s="154"/>
      <c r="N402" s="153"/>
      <c r="O402" s="153"/>
      <c r="P402" s="223"/>
      <c r="Q402" s="223"/>
      <c r="R402" s="223"/>
    </row>
    <row r="403" spans="1:18" ht="14.25" customHeight="1">
      <c r="A403" s="216">
        <v>3</v>
      </c>
      <c r="B403" s="235" t="s">
        <v>264</v>
      </c>
      <c r="C403" s="228" t="s">
        <v>265</v>
      </c>
      <c r="D403" s="235" t="s">
        <v>102</v>
      </c>
      <c r="E403" s="231">
        <f>(E395+E399)*0.9</f>
        <v>1.0080000000000002</v>
      </c>
      <c r="F403" s="223">
        <f>H403+J403+R403</f>
        <v>2.4852319999999999</v>
      </c>
      <c r="G403" s="231">
        <v>0</v>
      </c>
      <c r="H403" s="223">
        <f t="shared" ref="H403" si="367">G403*$P$6/1000</f>
        <v>0</v>
      </c>
      <c r="I403" s="231">
        <v>0.8</v>
      </c>
      <c r="J403" s="223">
        <f t="shared" ref="J403" si="368">I403*$P$7/1000</f>
        <v>2.4852319999999999</v>
      </c>
      <c r="K403" s="108"/>
      <c r="L403" s="154"/>
      <c r="M403" s="154"/>
      <c r="N403" s="154"/>
      <c r="O403" s="154"/>
      <c r="P403" s="223">
        <f>E403*F403</f>
        <v>2.5051138560000004</v>
      </c>
      <c r="Q403" s="223">
        <f t="shared" ref="Q403" si="369">O403+O404+O405+O406</f>
        <v>0</v>
      </c>
      <c r="R403" s="223">
        <f t="shared" ref="R403" si="370">Q403*1.02*1.05*$R$12</f>
        <v>0</v>
      </c>
    </row>
    <row r="404" spans="1:18">
      <c r="A404" s="216"/>
      <c r="B404" s="236"/>
      <c r="C404" s="229"/>
      <c r="D404" s="236"/>
      <c r="E404" s="232"/>
      <c r="F404" s="223"/>
      <c r="G404" s="232"/>
      <c r="H404" s="223"/>
      <c r="I404" s="232"/>
      <c r="J404" s="223"/>
      <c r="K404" s="108"/>
      <c r="L404" s="154"/>
      <c r="M404" s="154"/>
      <c r="N404" s="154"/>
      <c r="O404" s="154"/>
      <c r="P404" s="223"/>
      <c r="Q404" s="223"/>
      <c r="R404" s="223"/>
    </row>
    <row r="405" spans="1:18">
      <c r="A405" s="216"/>
      <c r="B405" s="236"/>
      <c r="C405" s="229"/>
      <c r="D405" s="236"/>
      <c r="E405" s="232"/>
      <c r="F405" s="223"/>
      <c r="G405" s="232"/>
      <c r="H405" s="223"/>
      <c r="I405" s="232"/>
      <c r="J405" s="223"/>
      <c r="K405" s="108"/>
      <c r="L405" s="154"/>
      <c r="M405" s="154"/>
      <c r="N405" s="154"/>
      <c r="O405" s="154"/>
      <c r="P405" s="223"/>
      <c r="Q405" s="223"/>
      <c r="R405" s="223"/>
    </row>
    <row r="406" spans="1:18" ht="24" customHeight="1">
      <c r="A406" s="216"/>
      <c r="B406" s="237"/>
      <c r="C406" s="230"/>
      <c r="D406" s="237"/>
      <c r="E406" s="233"/>
      <c r="F406" s="223"/>
      <c r="G406" s="233"/>
      <c r="H406" s="223"/>
      <c r="I406" s="233"/>
      <c r="J406" s="223"/>
      <c r="K406" s="108"/>
      <c r="L406" s="154"/>
      <c r="M406" s="154"/>
      <c r="N406" s="154"/>
      <c r="O406" s="154"/>
      <c r="P406" s="223"/>
      <c r="Q406" s="223"/>
      <c r="R406" s="223"/>
    </row>
    <row r="407" spans="1:18" ht="14.25" customHeight="1">
      <c r="A407" s="216">
        <v>4</v>
      </c>
      <c r="B407" s="219" t="s">
        <v>266</v>
      </c>
      <c r="C407" s="240" t="s">
        <v>267</v>
      </c>
      <c r="D407" s="219" t="s">
        <v>101</v>
      </c>
      <c r="E407" s="231">
        <f>(E399+E403)*0.1</f>
        <v>0.15680000000000005</v>
      </c>
      <c r="F407" s="223">
        <f>H407+J407+R407</f>
        <v>1.0235311</v>
      </c>
      <c r="G407" s="223">
        <f>41.5/100</f>
        <v>0.41499999999999998</v>
      </c>
      <c r="H407" s="223">
        <f t="shared" ref="H407" si="371">G407*$P$6/1000</f>
        <v>1.0235311</v>
      </c>
      <c r="I407" s="223">
        <v>0</v>
      </c>
      <c r="J407" s="223">
        <f t="shared" ref="J407" si="372">I407*$P$7/1000</f>
        <v>0</v>
      </c>
      <c r="K407" s="186"/>
      <c r="L407" s="84"/>
      <c r="M407" s="153"/>
      <c r="N407" s="153"/>
      <c r="O407" s="153"/>
      <c r="P407" s="223">
        <f>E407*F407</f>
        <v>0.16048967648000007</v>
      </c>
      <c r="Q407" s="223">
        <f t="shared" ref="Q407" si="373">O407+O408+O409+O410</f>
        <v>0</v>
      </c>
      <c r="R407" s="223">
        <f t="shared" ref="R407" si="374">Q407*1.02*1.05*$R$12</f>
        <v>0</v>
      </c>
    </row>
    <row r="408" spans="1:18">
      <c r="A408" s="216"/>
      <c r="B408" s="219"/>
      <c r="C408" s="240"/>
      <c r="D408" s="219"/>
      <c r="E408" s="232"/>
      <c r="F408" s="223"/>
      <c r="G408" s="223"/>
      <c r="H408" s="223"/>
      <c r="I408" s="223"/>
      <c r="J408" s="223"/>
      <c r="K408" s="110"/>
      <c r="L408" s="103"/>
      <c r="M408" s="103"/>
      <c r="N408" s="153"/>
      <c r="O408" s="153"/>
      <c r="P408" s="223"/>
      <c r="Q408" s="223"/>
      <c r="R408" s="223"/>
    </row>
    <row r="409" spans="1:18">
      <c r="A409" s="216"/>
      <c r="B409" s="219"/>
      <c r="C409" s="240"/>
      <c r="D409" s="219"/>
      <c r="E409" s="232"/>
      <c r="F409" s="223"/>
      <c r="G409" s="223"/>
      <c r="H409" s="223"/>
      <c r="I409" s="223"/>
      <c r="J409" s="223"/>
      <c r="K409" s="110"/>
      <c r="L409" s="103"/>
      <c r="M409" s="187"/>
      <c r="N409" s="153"/>
      <c r="O409" s="153"/>
      <c r="P409" s="223"/>
      <c r="Q409" s="223"/>
      <c r="R409" s="223"/>
    </row>
    <row r="410" spans="1:18">
      <c r="A410" s="216"/>
      <c r="B410" s="219"/>
      <c r="C410" s="240"/>
      <c r="D410" s="219"/>
      <c r="E410" s="233"/>
      <c r="F410" s="223"/>
      <c r="G410" s="223"/>
      <c r="H410" s="223"/>
      <c r="I410" s="223"/>
      <c r="J410" s="223"/>
      <c r="K410" s="108"/>
      <c r="L410" s="154"/>
      <c r="M410" s="154"/>
      <c r="N410" s="154"/>
      <c r="O410" s="153"/>
      <c r="P410" s="223"/>
      <c r="Q410" s="223"/>
      <c r="R410" s="223"/>
    </row>
    <row r="411" spans="1:18" s="104" customFormat="1" ht="12.75" customHeight="1">
      <c r="A411" s="216">
        <v>5</v>
      </c>
      <c r="B411" s="235" t="s">
        <v>185</v>
      </c>
      <c r="C411" s="228" t="s">
        <v>210</v>
      </c>
      <c r="D411" s="244" t="s">
        <v>134</v>
      </c>
      <c r="E411" s="223">
        <f>0.4*0.4*0.1*10</f>
        <v>0.16000000000000003</v>
      </c>
      <c r="F411" s="223">
        <f>H411+J411+R411</f>
        <v>6.2107793226000005</v>
      </c>
      <c r="G411" s="221">
        <v>0.11</v>
      </c>
      <c r="H411" s="223">
        <f t="shared" ref="H411" si="375">G411*$P$6/1000</f>
        <v>0.27129740000000002</v>
      </c>
      <c r="I411" s="221">
        <v>0.76</v>
      </c>
      <c r="J411" s="223">
        <f t="shared" ref="J411" si="376">I411*$P$7/1000</f>
        <v>2.3609704000000002</v>
      </c>
      <c r="K411" s="110" t="s">
        <v>186</v>
      </c>
      <c r="L411" s="103" t="s">
        <v>129</v>
      </c>
      <c r="M411" s="103">
        <v>7.0000000000000007E-2</v>
      </c>
      <c r="N411" s="153">
        <v>0.15</v>
      </c>
      <c r="O411" s="153">
        <f>M411*N411</f>
        <v>1.0500000000000001E-2</v>
      </c>
      <c r="P411" s="223">
        <f t="shared" ref="P411" si="377">E411*F411</f>
        <v>0.9937246916160003</v>
      </c>
      <c r="Q411" s="223">
        <f t="shared" ref="Q411" si="378">O411+O412+O413+O414</f>
        <v>3.1604999999999999</v>
      </c>
      <c r="R411" s="223">
        <f t="shared" ref="R411" si="379">Q411*1.02*1.05*$R$12</f>
        <v>3.5785115225999999</v>
      </c>
    </row>
    <row r="412" spans="1:18" s="104" customFormat="1" ht="12.75" customHeight="1">
      <c r="A412" s="216"/>
      <c r="B412" s="236"/>
      <c r="C412" s="229"/>
      <c r="D412" s="245"/>
      <c r="E412" s="223"/>
      <c r="F412" s="223"/>
      <c r="G412" s="221"/>
      <c r="H412" s="223"/>
      <c r="I412" s="221"/>
      <c r="J412" s="223"/>
      <c r="K412" s="110" t="s">
        <v>187</v>
      </c>
      <c r="L412" s="103" t="s">
        <v>129</v>
      </c>
      <c r="M412" s="103">
        <v>1.26</v>
      </c>
      <c r="N412" s="153">
        <v>2.5</v>
      </c>
      <c r="O412" s="153">
        <f t="shared" ref="O412" si="380">M412*N412</f>
        <v>3.15</v>
      </c>
      <c r="P412" s="223"/>
      <c r="Q412" s="223"/>
      <c r="R412" s="223"/>
    </row>
    <row r="413" spans="1:18" s="104" customFormat="1" ht="12.75" customHeight="1">
      <c r="A413" s="216"/>
      <c r="B413" s="236"/>
      <c r="C413" s="229"/>
      <c r="D413" s="245"/>
      <c r="E413" s="223"/>
      <c r="F413" s="223"/>
      <c r="G413" s="221"/>
      <c r="H413" s="223"/>
      <c r="I413" s="221"/>
      <c r="J413" s="223"/>
      <c r="K413" s="110"/>
      <c r="L413" s="103"/>
      <c r="M413" s="103"/>
      <c r="N413" s="153"/>
      <c r="O413" s="153"/>
      <c r="P413" s="223"/>
      <c r="Q413" s="223"/>
      <c r="R413" s="223"/>
    </row>
    <row r="414" spans="1:18" s="104" customFormat="1" ht="4.5" customHeight="1">
      <c r="A414" s="216"/>
      <c r="B414" s="237"/>
      <c r="C414" s="230"/>
      <c r="D414" s="246"/>
      <c r="E414" s="223"/>
      <c r="F414" s="223"/>
      <c r="G414" s="221"/>
      <c r="H414" s="223"/>
      <c r="I414" s="221"/>
      <c r="J414" s="223"/>
      <c r="K414" s="110"/>
      <c r="L414" s="103"/>
      <c r="M414" s="103"/>
      <c r="N414" s="153"/>
      <c r="O414" s="153"/>
      <c r="P414" s="223"/>
      <c r="Q414" s="223"/>
      <c r="R414" s="223"/>
    </row>
    <row r="415" spans="1:18" s="104" customFormat="1" ht="12.75" customHeight="1">
      <c r="A415" s="216">
        <v>6</v>
      </c>
      <c r="B415" s="235" t="s">
        <v>151</v>
      </c>
      <c r="C415" s="228" t="s">
        <v>268</v>
      </c>
      <c r="D415" s="235" t="s">
        <v>134</v>
      </c>
      <c r="E415" s="223">
        <f>0.4*0.4*0.1*10</f>
        <v>0.16000000000000003</v>
      </c>
      <c r="F415" s="223">
        <f>H415+J415+R415</f>
        <v>29.824455199999996</v>
      </c>
      <c r="G415" s="221">
        <v>0.7</v>
      </c>
      <c r="H415" s="223">
        <f t="shared" ref="H415" si="381">G415*$P$6/1000</f>
        <v>1.7264380000000001</v>
      </c>
      <c r="I415" s="247">
        <v>0.28000000000000003</v>
      </c>
      <c r="J415" s="223">
        <f t="shared" ref="J415" si="382">I415*$P$7/1000</f>
        <v>0.86983120000000003</v>
      </c>
      <c r="K415" s="110" t="s">
        <v>269</v>
      </c>
      <c r="L415" s="103" t="s">
        <v>129</v>
      </c>
      <c r="M415" s="103">
        <v>1.02</v>
      </c>
      <c r="N415" s="153">
        <v>25.25</v>
      </c>
      <c r="O415" s="153">
        <f t="shared" ref="O415" si="383">M415*N415</f>
        <v>25.754999999999999</v>
      </c>
      <c r="P415" s="223">
        <f t="shared" ref="P415" si="384">E415*F415</f>
        <v>4.7719128319999999</v>
      </c>
      <c r="Q415" s="223">
        <f t="shared" ref="Q415" si="385">O415+O416+O417+O418</f>
        <v>25.754999999999999</v>
      </c>
      <c r="R415" s="223">
        <f>Q415*$R$12</f>
        <v>27.228185999999997</v>
      </c>
    </row>
    <row r="416" spans="1:18" s="104" customFormat="1" ht="12.75" customHeight="1">
      <c r="A416" s="216"/>
      <c r="B416" s="236"/>
      <c r="C416" s="229"/>
      <c r="D416" s="236"/>
      <c r="E416" s="223"/>
      <c r="F416" s="223"/>
      <c r="G416" s="221"/>
      <c r="H416" s="223"/>
      <c r="I416" s="247"/>
      <c r="J416" s="223"/>
      <c r="K416" s="110"/>
      <c r="L416" s="103"/>
      <c r="M416" s="103"/>
      <c r="N416" s="153"/>
      <c r="O416" s="153"/>
      <c r="P416" s="223"/>
      <c r="Q416" s="223"/>
      <c r="R416" s="223"/>
    </row>
    <row r="417" spans="1:18" s="104" customFormat="1" ht="12.75" customHeight="1">
      <c r="A417" s="216"/>
      <c r="B417" s="236"/>
      <c r="C417" s="229"/>
      <c r="D417" s="236"/>
      <c r="E417" s="223"/>
      <c r="F417" s="223"/>
      <c r="G417" s="221"/>
      <c r="H417" s="223"/>
      <c r="I417" s="247"/>
      <c r="J417" s="223"/>
      <c r="K417" s="110"/>
      <c r="L417" s="103"/>
      <c r="M417" s="103"/>
      <c r="N417" s="153"/>
      <c r="O417" s="153"/>
      <c r="P417" s="223"/>
      <c r="Q417" s="223"/>
      <c r="R417" s="223"/>
    </row>
    <row r="418" spans="1:18" s="104" customFormat="1" ht="12.75" customHeight="1">
      <c r="A418" s="216"/>
      <c r="B418" s="237"/>
      <c r="C418" s="230"/>
      <c r="D418" s="237"/>
      <c r="E418" s="223"/>
      <c r="F418" s="223"/>
      <c r="G418" s="221"/>
      <c r="H418" s="223"/>
      <c r="I418" s="247"/>
      <c r="J418" s="223"/>
      <c r="K418" s="110"/>
      <c r="L418" s="103"/>
      <c r="M418" s="103"/>
      <c r="N418" s="153"/>
      <c r="O418" s="153"/>
      <c r="P418" s="223"/>
      <c r="Q418" s="223"/>
      <c r="R418" s="223"/>
    </row>
    <row r="419" spans="1:18" ht="12.75" customHeight="1">
      <c r="A419" s="216">
        <v>7</v>
      </c>
      <c r="B419" s="219" t="s">
        <v>270</v>
      </c>
      <c r="C419" s="240" t="s">
        <v>369</v>
      </c>
      <c r="D419" s="219" t="s">
        <v>101</v>
      </c>
      <c r="E419" s="223">
        <f>0.4*0.4*0.6*10</f>
        <v>0.96000000000000019</v>
      </c>
      <c r="F419" s="223">
        <f>H419+J419+R419</f>
        <v>38.697929447999996</v>
      </c>
      <c r="G419" s="223">
        <v>2.4500000000000002</v>
      </c>
      <c r="H419" s="223">
        <f t="shared" ref="H419" si="386">G419*$P$6/1000</f>
        <v>6.0425330000000006</v>
      </c>
      <c r="I419" s="231">
        <v>0.37</v>
      </c>
      <c r="J419" s="223">
        <f t="shared" ref="J419" si="387">I419*$P$7/1000</f>
        <v>1.1494198</v>
      </c>
      <c r="K419" s="108" t="s">
        <v>272</v>
      </c>
      <c r="L419" s="154" t="s">
        <v>101</v>
      </c>
      <c r="M419" s="154">
        <v>1.02</v>
      </c>
      <c r="N419" s="153">
        <v>29.216999999999999</v>
      </c>
      <c r="O419" s="153">
        <f>M419*N419</f>
        <v>29.80134</v>
      </c>
      <c r="P419" s="223">
        <f>E419*F419</f>
        <v>37.150012270080005</v>
      </c>
      <c r="Q419" s="223">
        <f t="shared" ref="Q419" si="388">O419+O420+O421+O422</f>
        <v>29.80134</v>
      </c>
      <c r="R419" s="223">
        <f>Q419*$R$12</f>
        <v>31.505976647999997</v>
      </c>
    </row>
    <row r="420" spans="1:18" ht="12.75" customHeight="1">
      <c r="A420" s="216"/>
      <c r="B420" s="219"/>
      <c r="C420" s="240"/>
      <c r="D420" s="219"/>
      <c r="E420" s="223"/>
      <c r="F420" s="223"/>
      <c r="G420" s="223"/>
      <c r="H420" s="223"/>
      <c r="I420" s="232"/>
      <c r="J420" s="223"/>
      <c r="K420" s="108"/>
      <c r="L420" s="154"/>
      <c r="M420" s="154"/>
      <c r="N420" s="153"/>
      <c r="O420" s="153"/>
      <c r="P420" s="223"/>
      <c r="Q420" s="223"/>
      <c r="R420" s="223"/>
    </row>
    <row r="421" spans="1:18" ht="12.75" customHeight="1">
      <c r="A421" s="216"/>
      <c r="B421" s="219"/>
      <c r="C421" s="240"/>
      <c r="D421" s="219"/>
      <c r="E421" s="223"/>
      <c r="F421" s="223"/>
      <c r="G421" s="223"/>
      <c r="H421" s="223"/>
      <c r="I421" s="232"/>
      <c r="J421" s="223"/>
      <c r="K421" s="108"/>
      <c r="L421" s="154"/>
      <c r="M421" s="163"/>
      <c r="N421" s="153"/>
      <c r="O421" s="153"/>
      <c r="P421" s="223"/>
      <c r="Q421" s="223"/>
      <c r="R421" s="223"/>
    </row>
    <row r="422" spans="1:18" ht="24" customHeight="1">
      <c r="A422" s="216"/>
      <c r="B422" s="219"/>
      <c r="C422" s="240"/>
      <c r="D422" s="219"/>
      <c r="E422" s="223"/>
      <c r="F422" s="223"/>
      <c r="G422" s="223"/>
      <c r="H422" s="223"/>
      <c r="I422" s="233"/>
      <c r="J422" s="223"/>
      <c r="K422" s="108"/>
      <c r="L422" s="154"/>
      <c r="M422" s="154"/>
      <c r="N422" s="153"/>
      <c r="O422" s="153"/>
      <c r="P422" s="223"/>
      <c r="Q422" s="223"/>
      <c r="R422" s="223"/>
    </row>
    <row r="423" spans="1:18" ht="10.5" customHeight="1">
      <c r="A423" s="216">
        <v>8</v>
      </c>
      <c r="B423" s="219" t="s">
        <v>273</v>
      </c>
      <c r="C423" s="228" t="s">
        <v>274</v>
      </c>
      <c r="D423" s="219" t="s">
        <v>143</v>
      </c>
      <c r="E423" s="223">
        <v>10</v>
      </c>
      <c r="F423" s="223">
        <f>H423+J423+R423</f>
        <v>16.458781599999998</v>
      </c>
      <c r="G423" s="223">
        <v>3.6</v>
      </c>
      <c r="H423" s="223">
        <f t="shared" ref="H423" si="389">G423*$P$6/1000</f>
        <v>8.8788239999999998</v>
      </c>
      <c r="I423" s="231">
        <v>2.44</v>
      </c>
      <c r="J423" s="223">
        <f t="shared" ref="J423" si="390">I423*$P$7/1000</f>
        <v>7.5799575999999993</v>
      </c>
      <c r="K423" s="108"/>
      <c r="L423" s="154"/>
      <c r="M423" s="154"/>
      <c r="N423" s="148"/>
      <c r="O423" s="153"/>
      <c r="P423" s="223">
        <f>E423*F423</f>
        <v>164.58781599999998</v>
      </c>
      <c r="Q423" s="223">
        <f t="shared" ref="Q423" si="391">O423+O424+O425+O426</f>
        <v>0</v>
      </c>
      <c r="R423" s="223">
        <f t="shared" ref="R423" si="392">Q423*1.02*1.05*$R$12</f>
        <v>0</v>
      </c>
    </row>
    <row r="424" spans="1:18" ht="10.5" customHeight="1">
      <c r="A424" s="216"/>
      <c r="B424" s="219"/>
      <c r="C424" s="229"/>
      <c r="D424" s="219"/>
      <c r="E424" s="223"/>
      <c r="F424" s="223"/>
      <c r="G424" s="223"/>
      <c r="H424" s="223"/>
      <c r="I424" s="232"/>
      <c r="J424" s="223"/>
      <c r="K424" s="108"/>
      <c r="L424" s="154"/>
      <c r="M424" s="154"/>
      <c r="N424" s="153"/>
      <c r="O424" s="153"/>
      <c r="P424" s="223"/>
      <c r="Q424" s="223"/>
      <c r="R424" s="223"/>
    </row>
    <row r="425" spans="1:18" ht="10.5" customHeight="1">
      <c r="A425" s="216"/>
      <c r="B425" s="219"/>
      <c r="C425" s="229"/>
      <c r="D425" s="219"/>
      <c r="E425" s="223"/>
      <c r="F425" s="223"/>
      <c r="G425" s="223"/>
      <c r="H425" s="223"/>
      <c r="I425" s="232"/>
      <c r="J425" s="223"/>
      <c r="K425" s="71"/>
      <c r="L425" s="71"/>
      <c r="M425" s="71"/>
      <c r="N425" s="153"/>
      <c r="O425" s="153"/>
      <c r="P425" s="223"/>
      <c r="Q425" s="223"/>
      <c r="R425" s="223"/>
    </row>
    <row r="426" spans="1:18" ht="16.5" customHeight="1">
      <c r="A426" s="216"/>
      <c r="B426" s="219"/>
      <c r="C426" s="230"/>
      <c r="D426" s="219"/>
      <c r="E426" s="223"/>
      <c r="F426" s="223"/>
      <c r="G426" s="223"/>
      <c r="H426" s="223"/>
      <c r="I426" s="233"/>
      <c r="J426" s="223"/>
      <c r="K426" s="71"/>
      <c r="L426" s="71"/>
      <c r="M426" s="71"/>
      <c r="N426" s="153"/>
      <c r="O426" s="153"/>
      <c r="P426" s="223"/>
      <c r="Q426" s="223"/>
      <c r="R426" s="223"/>
    </row>
    <row r="427" spans="1:18" ht="10.5" customHeight="1">
      <c r="A427" s="216">
        <v>9</v>
      </c>
      <c r="B427" s="219" t="s">
        <v>144</v>
      </c>
      <c r="C427" s="228" t="s">
        <v>370</v>
      </c>
      <c r="D427" s="219" t="s">
        <v>143</v>
      </c>
      <c r="E427" s="221">
        <v>10</v>
      </c>
      <c r="F427" s="223">
        <f>H427+J427+R427</f>
        <v>0.16983918000000001</v>
      </c>
      <c r="G427" s="223">
        <v>0</v>
      </c>
      <c r="H427" s="223">
        <f t="shared" ref="H427" si="393">G427*$P$6/1000</f>
        <v>0</v>
      </c>
      <c r="I427" s="231">
        <v>0</v>
      </c>
      <c r="J427" s="223">
        <f t="shared" ref="J427" si="394">I427*$P$7/1000</f>
        <v>0</v>
      </c>
      <c r="K427" s="108" t="s">
        <v>371</v>
      </c>
      <c r="L427" s="154" t="s">
        <v>128</v>
      </c>
      <c r="M427" s="163">
        <v>1</v>
      </c>
      <c r="N427" s="148">
        <v>0.15</v>
      </c>
      <c r="O427" s="153">
        <f>M427*N427</f>
        <v>0.15</v>
      </c>
      <c r="P427" s="223">
        <f t="shared" ref="P427" si="395">E427*F427</f>
        <v>1.6983918</v>
      </c>
      <c r="Q427" s="223">
        <f t="shared" ref="Q427" si="396">O427+O428+O429+O430</f>
        <v>0.15</v>
      </c>
      <c r="R427" s="223">
        <f t="shared" ref="R427" si="397">Q427*1.02*1.05*$R$12</f>
        <v>0.16983918000000001</v>
      </c>
    </row>
    <row r="428" spans="1:18" ht="10.5" customHeight="1">
      <c r="A428" s="216"/>
      <c r="B428" s="219"/>
      <c r="C428" s="229"/>
      <c r="D428" s="219"/>
      <c r="E428" s="221"/>
      <c r="F428" s="223"/>
      <c r="G428" s="223"/>
      <c r="H428" s="223"/>
      <c r="I428" s="232"/>
      <c r="J428" s="223"/>
      <c r="K428" s="108"/>
      <c r="L428" s="154"/>
      <c r="M428" s="163"/>
      <c r="N428" s="153"/>
      <c r="O428" s="153"/>
      <c r="P428" s="223"/>
      <c r="Q428" s="223"/>
      <c r="R428" s="223"/>
    </row>
    <row r="429" spans="1:18" ht="10.5" customHeight="1">
      <c r="A429" s="216"/>
      <c r="B429" s="219"/>
      <c r="C429" s="229"/>
      <c r="D429" s="219"/>
      <c r="E429" s="221"/>
      <c r="F429" s="223"/>
      <c r="G429" s="223"/>
      <c r="H429" s="223"/>
      <c r="I429" s="232"/>
      <c r="J429" s="223"/>
      <c r="K429" s="108"/>
      <c r="L429" s="154"/>
      <c r="M429" s="163"/>
      <c r="N429" s="153"/>
      <c r="O429" s="153"/>
      <c r="P429" s="223"/>
      <c r="Q429" s="223"/>
      <c r="R429" s="223"/>
    </row>
    <row r="430" spans="1:18" ht="16.5" customHeight="1">
      <c r="A430" s="216"/>
      <c r="B430" s="219"/>
      <c r="C430" s="230"/>
      <c r="D430" s="219"/>
      <c r="E430" s="221"/>
      <c r="F430" s="223"/>
      <c r="G430" s="223"/>
      <c r="H430" s="223"/>
      <c r="I430" s="233"/>
      <c r="J430" s="223"/>
      <c r="K430" s="108"/>
      <c r="L430" s="154"/>
      <c r="M430" s="163"/>
      <c r="N430" s="153"/>
      <c r="O430" s="153"/>
      <c r="P430" s="223"/>
      <c r="Q430" s="223"/>
      <c r="R430" s="223"/>
    </row>
    <row r="431" spans="1:18" ht="24">
      <c r="A431" s="216">
        <v>10</v>
      </c>
      <c r="B431" s="219" t="s">
        <v>169</v>
      </c>
      <c r="C431" s="228" t="s">
        <v>372</v>
      </c>
      <c r="D431" s="219" t="s">
        <v>170</v>
      </c>
      <c r="E431" s="221">
        <v>25</v>
      </c>
      <c r="F431" s="223">
        <f>H431+J431+R431</f>
        <v>2.0629799064000003</v>
      </c>
      <c r="G431" s="223">
        <v>0</v>
      </c>
      <c r="H431" s="223">
        <f t="shared" ref="H431" si="398">G431*$P$6/1000</f>
        <v>0</v>
      </c>
      <c r="I431" s="231">
        <v>0</v>
      </c>
      <c r="J431" s="223">
        <f t="shared" ref="J431" si="399">I431*$P$7/1000</f>
        <v>0</v>
      </c>
      <c r="K431" s="185" t="s">
        <v>373</v>
      </c>
      <c r="L431" s="154" t="s">
        <v>170</v>
      </c>
      <c r="M431" s="163">
        <v>1</v>
      </c>
      <c r="N431" s="148">
        <v>1.8220000000000001</v>
      </c>
      <c r="O431" s="153">
        <f>M431*N431</f>
        <v>1.8220000000000001</v>
      </c>
      <c r="P431" s="223">
        <f>E431*F431</f>
        <v>51.574497660000006</v>
      </c>
      <c r="Q431" s="223">
        <f t="shared" ref="Q431" si="400">O431+O432+O433+O434</f>
        <v>1.8220000000000001</v>
      </c>
      <c r="R431" s="223">
        <f t="shared" ref="R431" si="401">Q431*1.02*1.05*$R$12</f>
        <v>2.0629799064000003</v>
      </c>
    </row>
    <row r="432" spans="1:18" ht="11.25" customHeight="1">
      <c r="A432" s="216"/>
      <c r="B432" s="219"/>
      <c r="C432" s="229"/>
      <c r="D432" s="219"/>
      <c r="E432" s="221"/>
      <c r="F432" s="223"/>
      <c r="G432" s="223"/>
      <c r="H432" s="223"/>
      <c r="I432" s="232"/>
      <c r="J432" s="223"/>
      <c r="K432" s="108"/>
      <c r="L432" s="154"/>
      <c r="M432" s="154"/>
      <c r="N432" s="153"/>
      <c r="O432" s="153"/>
      <c r="P432" s="223"/>
      <c r="Q432" s="223"/>
      <c r="R432" s="223"/>
    </row>
    <row r="433" spans="1:18" ht="11.25" customHeight="1">
      <c r="A433" s="216"/>
      <c r="B433" s="219"/>
      <c r="C433" s="229"/>
      <c r="D433" s="219"/>
      <c r="E433" s="221"/>
      <c r="F433" s="223"/>
      <c r="G433" s="223"/>
      <c r="H433" s="223"/>
      <c r="I433" s="232"/>
      <c r="J433" s="223"/>
      <c r="K433" s="108"/>
      <c r="L433" s="154"/>
      <c r="M433" s="163"/>
      <c r="N433" s="153"/>
      <c r="O433" s="153"/>
      <c r="P433" s="223"/>
      <c r="Q433" s="223"/>
      <c r="R433" s="223"/>
    </row>
    <row r="434" spans="1:18" ht="11.25" customHeight="1">
      <c r="A434" s="216"/>
      <c r="B434" s="219"/>
      <c r="C434" s="230"/>
      <c r="D434" s="219"/>
      <c r="E434" s="221"/>
      <c r="F434" s="223"/>
      <c r="G434" s="223"/>
      <c r="H434" s="223"/>
      <c r="I434" s="233"/>
      <c r="J434" s="223"/>
      <c r="K434" s="108"/>
      <c r="L434" s="154"/>
      <c r="M434" s="154"/>
      <c r="N434" s="153"/>
      <c r="O434" s="153"/>
      <c r="P434" s="223"/>
      <c r="Q434" s="223"/>
      <c r="R434" s="223"/>
    </row>
    <row r="435" spans="1:18" ht="24">
      <c r="A435" s="216">
        <v>11</v>
      </c>
      <c r="B435" s="219" t="s">
        <v>169</v>
      </c>
      <c r="C435" s="228" t="s">
        <v>374</v>
      </c>
      <c r="D435" s="219" t="s">
        <v>170</v>
      </c>
      <c r="E435" s="221">
        <v>20</v>
      </c>
      <c r="F435" s="223">
        <f>H435+J435+R435</f>
        <v>1.5285526200000001</v>
      </c>
      <c r="G435" s="223">
        <v>0</v>
      </c>
      <c r="H435" s="223">
        <f t="shared" ref="H435" si="402">G435*$P$6/1000</f>
        <v>0</v>
      </c>
      <c r="I435" s="231">
        <v>0</v>
      </c>
      <c r="J435" s="223">
        <f t="shared" ref="J435" si="403">I435*$P$7/1000</f>
        <v>0</v>
      </c>
      <c r="K435" s="185" t="s">
        <v>375</v>
      </c>
      <c r="L435" s="154" t="s">
        <v>170</v>
      </c>
      <c r="M435" s="163">
        <v>1</v>
      </c>
      <c r="N435" s="148">
        <v>1.35</v>
      </c>
      <c r="O435" s="153">
        <f>M435*N435</f>
        <v>1.35</v>
      </c>
      <c r="P435" s="223">
        <f>E435*F435</f>
        <v>30.571052400000003</v>
      </c>
      <c r="Q435" s="223">
        <f t="shared" ref="Q435" si="404">O435+O436+O437+O438</f>
        <v>1.35</v>
      </c>
      <c r="R435" s="223">
        <f t="shared" ref="R435" si="405">Q435*1.02*1.05*$R$12</f>
        <v>1.5285526200000001</v>
      </c>
    </row>
    <row r="436" spans="1:18" ht="11.25" customHeight="1">
      <c r="A436" s="216"/>
      <c r="B436" s="219"/>
      <c r="C436" s="229"/>
      <c r="D436" s="219"/>
      <c r="E436" s="221"/>
      <c r="F436" s="223"/>
      <c r="G436" s="223"/>
      <c r="H436" s="223"/>
      <c r="I436" s="232"/>
      <c r="J436" s="223"/>
      <c r="K436" s="108"/>
      <c r="L436" s="154"/>
      <c r="M436" s="154"/>
      <c r="N436" s="153"/>
      <c r="O436" s="153"/>
      <c r="P436" s="223"/>
      <c r="Q436" s="223"/>
      <c r="R436" s="223"/>
    </row>
    <row r="437" spans="1:18" ht="11.25" customHeight="1">
      <c r="A437" s="216"/>
      <c r="B437" s="219"/>
      <c r="C437" s="229"/>
      <c r="D437" s="219"/>
      <c r="E437" s="221"/>
      <c r="F437" s="223"/>
      <c r="G437" s="223"/>
      <c r="H437" s="223"/>
      <c r="I437" s="232"/>
      <c r="J437" s="223"/>
      <c r="K437" s="108"/>
      <c r="L437" s="154"/>
      <c r="M437" s="163"/>
      <c r="N437" s="153"/>
      <c r="O437" s="153"/>
      <c r="P437" s="223"/>
      <c r="Q437" s="223"/>
      <c r="R437" s="223"/>
    </row>
    <row r="438" spans="1:18" ht="11.25" customHeight="1">
      <c r="A438" s="216"/>
      <c r="B438" s="219"/>
      <c r="C438" s="230"/>
      <c r="D438" s="219"/>
      <c r="E438" s="221"/>
      <c r="F438" s="223"/>
      <c r="G438" s="223"/>
      <c r="H438" s="223"/>
      <c r="I438" s="233"/>
      <c r="J438" s="223"/>
      <c r="K438" s="108"/>
      <c r="L438" s="154"/>
      <c r="M438" s="154"/>
      <c r="N438" s="153"/>
      <c r="O438" s="153"/>
      <c r="P438" s="223"/>
      <c r="Q438" s="223"/>
      <c r="R438" s="223"/>
    </row>
    <row r="439" spans="1:18" ht="24">
      <c r="A439" s="216">
        <v>12</v>
      </c>
      <c r="B439" s="219" t="s">
        <v>169</v>
      </c>
      <c r="C439" s="228" t="s">
        <v>376</v>
      </c>
      <c r="D439" s="219" t="s">
        <v>170</v>
      </c>
      <c r="E439" s="221">
        <v>8</v>
      </c>
      <c r="F439" s="223">
        <f>H439+J439+R439</f>
        <v>1.2251066184000001</v>
      </c>
      <c r="G439" s="223">
        <v>0</v>
      </c>
      <c r="H439" s="223">
        <f t="shared" ref="H439" si="406">G439*$P$6/1000</f>
        <v>0</v>
      </c>
      <c r="I439" s="231">
        <v>0</v>
      </c>
      <c r="J439" s="223">
        <f t="shared" ref="J439" si="407">I439*$P$7/1000</f>
        <v>0</v>
      </c>
      <c r="K439" s="185" t="s">
        <v>377</v>
      </c>
      <c r="L439" s="154" t="s">
        <v>170</v>
      </c>
      <c r="M439" s="163">
        <v>1</v>
      </c>
      <c r="N439" s="148">
        <v>1.0820000000000001</v>
      </c>
      <c r="O439" s="153">
        <f>M439*N439</f>
        <v>1.0820000000000001</v>
      </c>
      <c r="P439" s="223">
        <f>E439*F439</f>
        <v>9.800852947200001</v>
      </c>
      <c r="Q439" s="223">
        <f t="shared" ref="Q439" si="408">O439+O440+O441+O442</f>
        <v>1.0820000000000001</v>
      </c>
      <c r="R439" s="223">
        <f t="shared" ref="R439" si="409">Q439*1.02*1.05*$R$12</f>
        <v>1.2251066184000001</v>
      </c>
    </row>
    <row r="440" spans="1:18" ht="11.25" customHeight="1">
      <c r="A440" s="216"/>
      <c r="B440" s="219"/>
      <c r="C440" s="229"/>
      <c r="D440" s="219"/>
      <c r="E440" s="221"/>
      <c r="F440" s="223"/>
      <c r="G440" s="223"/>
      <c r="H440" s="223"/>
      <c r="I440" s="232"/>
      <c r="J440" s="223"/>
      <c r="K440" s="108"/>
      <c r="L440" s="154"/>
      <c r="M440" s="154"/>
      <c r="N440" s="153"/>
      <c r="O440" s="153"/>
      <c r="P440" s="223"/>
      <c r="Q440" s="223"/>
      <c r="R440" s="223"/>
    </row>
    <row r="441" spans="1:18" ht="11.25" customHeight="1">
      <c r="A441" s="216"/>
      <c r="B441" s="219"/>
      <c r="C441" s="229"/>
      <c r="D441" s="219"/>
      <c r="E441" s="221"/>
      <c r="F441" s="223"/>
      <c r="G441" s="223"/>
      <c r="H441" s="223"/>
      <c r="I441" s="232"/>
      <c r="J441" s="223"/>
      <c r="K441" s="108"/>
      <c r="L441" s="154"/>
      <c r="M441" s="163"/>
      <c r="N441" s="153"/>
      <c r="O441" s="153"/>
      <c r="P441" s="223"/>
      <c r="Q441" s="223"/>
      <c r="R441" s="223"/>
    </row>
    <row r="442" spans="1:18" ht="11.25" customHeight="1">
      <c r="A442" s="216"/>
      <c r="B442" s="219"/>
      <c r="C442" s="230"/>
      <c r="D442" s="219"/>
      <c r="E442" s="221"/>
      <c r="F442" s="223"/>
      <c r="G442" s="223"/>
      <c r="H442" s="223"/>
      <c r="I442" s="233"/>
      <c r="J442" s="223"/>
      <c r="K442" s="108"/>
      <c r="L442" s="154"/>
      <c r="M442" s="154"/>
      <c r="N442" s="153"/>
      <c r="O442" s="153"/>
      <c r="P442" s="223"/>
      <c r="Q442" s="223"/>
      <c r="R442" s="223"/>
    </row>
    <row r="443" spans="1:18" s="104" customFormat="1" ht="12.75" customHeight="1">
      <c r="A443" s="216">
        <v>13</v>
      </c>
      <c r="B443" s="224" t="s">
        <v>290</v>
      </c>
      <c r="C443" s="218" t="s">
        <v>378</v>
      </c>
      <c r="D443" s="238" t="s">
        <v>297</v>
      </c>
      <c r="E443" s="220">
        <f>0.15*0.15*10</f>
        <v>0.22499999999999998</v>
      </c>
      <c r="F443" s="223">
        <f t="shared" ref="F443" si="410">H443+J443+R443</f>
        <v>9.800852947200001</v>
      </c>
      <c r="G443" s="239">
        <v>0</v>
      </c>
      <c r="H443" s="223">
        <f t="shared" ref="H443" si="411">G443*$P$6/1000</f>
        <v>0</v>
      </c>
      <c r="I443" s="239">
        <v>0</v>
      </c>
      <c r="J443" s="223">
        <f t="shared" ref="J443" si="412">I443*$P$7/1000</f>
        <v>0</v>
      </c>
      <c r="K443" s="146" t="s">
        <v>379</v>
      </c>
      <c r="L443" s="120" t="s">
        <v>299</v>
      </c>
      <c r="M443" s="147">
        <v>1</v>
      </c>
      <c r="N443" s="148">
        <v>8.6560000000000006</v>
      </c>
      <c r="O443" s="153">
        <f t="shared" ref="O443" si="413">M443*N443</f>
        <v>8.6560000000000006</v>
      </c>
      <c r="P443" s="223">
        <f t="shared" ref="P443" si="414">E443*F443</f>
        <v>2.2051919131200002</v>
      </c>
      <c r="Q443" s="223">
        <f t="shared" ref="Q443" si="415">O443+O444+O445+O446</f>
        <v>8.6560000000000006</v>
      </c>
      <c r="R443" s="223">
        <f t="shared" ref="R443" si="416">Q443*1.02*1.05*$R$12</f>
        <v>9.800852947200001</v>
      </c>
    </row>
    <row r="444" spans="1:18" s="104" customFormat="1" ht="12.75" customHeight="1">
      <c r="A444" s="216"/>
      <c r="B444" s="224"/>
      <c r="C444" s="218"/>
      <c r="D444" s="238"/>
      <c r="E444" s="220"/>
      <c r="F444" s="223"/>
      <c r="G444" s="239"/>
      <c r="H444" s="223"/>
      <c r="I444" s="239"/>
      <c r="J444" s="223"/>
      <c r="K444" s="146"/>
      <c r="L444" s="120"/>
      <c r="M444" s="147"/>
      <c r="N444" s="166"/>
      <c r="O444" s="153"/>
      <c r="P444" s="223"/>
      <c r="Q444" s="216"/>
      <c r="R444" s="223"/>
    </row>
    <row r="445" spans="1:18" s="104" customFormat="1" ht="12.75" customHeight="1">
      <c r="A445" s="216"/>
      <c r="B445" s="224"/>
      <c r="C445" s="218"/>
      <c r="D445" s="238"/>
      <c r="E445" s="220"/>
      <c r="F445" s="223"/>
      <c r="G445" s="239"/>
      <c r="H445" s="223"/>
      <c r="I445" s="239"/>
      <c r="J445" s="223"/>
      <c r="K445" s="146"/>
      <c r="L445" s="120"/>
      <c r="M445" s="147"/>
      <c r="N445" s="166"/>
      <c r="O445" s="153"/>
      <c r="P445" s="223"/>
      <c r="Q445" s="216"/>
      <c r="R445" s="223"/>
    </row>
    <row r="446" spans="1:18" s="104" customFormat="1" ht="6" customHeight="1">
      <c r="A446" s="216"/>
      <c r="B446" s="224"/>
      <c r="C446" s="218"/>
      <c r="D446" s="238"/>
      <c r="E446" s="220"/>
      <c r="F446" s="223"/>
      <c r="G446" s="239"/>
      <c r="H446" s="223"/>
      <c r="I446" s="239"/>
      <c r="J446" s="223"/>
      <c r="K446" s="146"/>
      <c r="L446" s="120"/>
      <c r="M446" s="147"/>
      <c r="N446" s="166"/>
      <c r="O446" s="153"/>
      <c r="P446" s="223"/>
      <c r="Q446" s="216"/>
      <c r="R446" s="223"/>
    </row>
    <row r="447" spans="1:18" ht="13.5" customHeight="1">
      <c r="A447" s="216">
        <v>14</v>
      </c>
      <c r="B447" s="219" t="s">
        <v>153</v>
      </c>
      <c r="C447" s="240" t="s">
        <v>175</v>
      </c>
      <c r="D447" s="219" t="s">
        <v>132</v>
      </c>
      <c r="E447" s="223">
        <f>3.14*0.076*E431+3.14*0.057*E435+3.14*0.04*E439</f>
        <v>10.5504</v>
      </c>
      <c r="F447" s="223">
        <f>H447+J447+R447</f>
        <v>1.3254457930199999</v>
      </c>
      <c r="G447" s="223">
        <v>0.38400000000000001</v>
      </c>
      <c r="H447" s="223">
        <f t="shared" ref="H447" si="417">G447*$P$6/1000</f>
        <v>0.94707456000000001</v>
      </c>
      <c r="I447" s="241">
        <v>2.9999999999999997E-4</v>
      </c>
      <c r="J447" s="223">
        <f t="shared" ref="J447" si="418">I447*$P$7/1000</f>
        <v>9.3196199999999994E-4</v>
      </c>
      <c r="K447" s="130" t="s">
        <v>154</v>
      </c>
      <c r="L447" s="134" t="s">
        <v>87</v>
      </c>
      <c r="M447" s="133">
        <v>0.24399999999999999</v>
      </c>
      <c r="N447" s="167">
        <v>1.25</v>
      </c>
      <c r="O447" s="153">
        <f>M447*N447</f>
        <v>0.30499999999999999</v>
      </c>
      <c r="P447" s="223">
        <f>E447*F447</f>
        <v>13.983983294678206</v>
      </c>
      <c r="Q447" s="223">
        <f>O447+O448+O449+O450</f>
        <v>0.33334999999999998</v>
      </c>
      <c r="R447" s="223">
        <f t="shared" ref="R447" si="419">Q447*1.02*1.05*$R$12</f>
        <v>0.37743927101999991</v>
      </c>
    </row>
    <row r="448" spans="1:18" ht="13.5" customHeight="1">
      <c r="A448" s="216"/>
      <c r="B448" s="219"/>
      <c r="C448" s="240"/>
      <c r="D448" s="219"/>
      <c r="E448" s="223"/>
      <c r="F448" s="223"/>
      <c r="G448" s="223"/>
      <c r="H448" s="223"/>
      <c r="I448" s="242"/>
      <c r="J448" s="223"/>
      <c r="K448" s="130" t="s">
        <v>145</v>
      </c>
      <c r="L448" s="134" t="s">
        <v>87</v>
      </c>
      <c r="M448" s="133">
        <v>2.7E-2</v>
      </c>
      <c r="N448" s="167">
        <v>1.05</v>
      </c>
      <c r="O448" s="153">
        <f t="shared" ref="O448" si="420">M448*N448</f>
        <v>2.835E-2</v>
      </c>
      <c r="P448" s="223"/>
      <c r="Q448" s="216"/>
      <c r="R448" s="223"/>
    </row>
    <row r="449" spans="1:18" ht="26.25" customHeight="1">
      <c r="A449" s="216"/>
      <c r="B449" s="219"/>
      <c r="C449" s="240"/>
      <c r="D449" s="219"/>
      <c r="E449" s="223"/>
      <c r="F449" s="223"/>
      <c r="G449" s="223"/>
      <c r="H449" s="223"/>
      <c r="I449" s="242"/>
      <c r="J449" s="223"/>
      <c r="K449" s="130"/>
      <c r="L449" s="134"/>
      <c r="M449" s="133"/>
      <c r="N449" s="167"/>
      <c r="O449" s="153"/>
      <c r="P449" s="223"/>
      <c r="Q449" s="216"/>
      <c r="R449" s="223"/>
    </row>
    <row r="450" spans="1:18" ht="13.5" customHeight="1">
      <c r="A450" s="216"/>
      <c r="B450" s="219"/>
      <c r="C450" s="240"/>
      <c r="D450" s="219"/>
      <c r="E450" s="223"/>
      <c r="F450" s="223"/>
      <c r="G450" s="223"/>
      <c r="H450" s="223"/>
      <c r="I450" s="243"/>
      <c r="J450" s="223"/>
      <c r="K450" s="155"/>
      <c r="L450" s="154"/>
      <c r="M450" s="154"/>
      <c r="N450" s="154"/>
      <c r="O450" s="154"/>
      <c r="P450" s="223"/>
      <c r="Q450" s="216"/>
      <c r="R450" s="223"/>
    </row>
    <row r="451" spans="1:18" ht="24" customHeight="1">
      <c r="A451" s="216">
        <v>15</v>
      </c>
      <c r="B451" s="219" t="s">
        <v>176</v>
      </c>
      <c r="C451" s="228" t="s">
        <v>367</v>
      </c>
      <c r="D451" s="219" t="s">
        <v>177</v>
      </c>
      <c r="E451" s="223">
        <v>10</v>
      </c>
      <c r="F451" s="223">
        <f>H451+J451+R451</f>
        <v>17.3880962</v>
      </c>
      <c r="G451" s="223">
        <v>0.57600000000000007</v>
      </c>
      <c r="H451" s="223">
        <f t="shared" ref="H451" si="421">G451*$P$6/1000</f>
        <v>1.4206118400000003</v>
      </c>
      <c r="I451" s="231">
        <v>0.58399999999999996</v>
      </c>
      <c r="J451" s="223">
        <f t="shared" ref="J451" si="422">I451*$P$7/1000</f>
        <v>1.8142193599999998</v>
      </c>
      <c r="K451" s="155" t="s">
        <v>179</v>
      </c>
      <c r="L451" s="151" t="s">
        <v>178</v>
      </c>
      <c r="M451" s="163">
        <v>1</v>
      </c>
      <c r="N451" s="153">
        <v>12.5</v>
      </c>
      <c r="O451" s="153">
        <f>M451*N451</f>
        <v>12.5</v>
      </c>
      <c r="P451" s="223">
        <f>E451*F451</f>
        <v>173.88096200000001</v>
      </c>
      <c r="Q451" s="223">
        <f t="shared" ref="Q451" si="423">O451+O452+O453+O454</f>
        <v>12.5</v>
      </c>
      <c r="R451" s="223">
        <f t="shared" ref="R451" si="424">Q451*1.02*1.05*$R$12</f>
        <v>14.153264999999999</v>
      </c>
    </row>
    <row r="452" spans="1:18" ht="11.25" customHeight="1">
      <c r="A452" s="216"/>
      <c r="B452" s="219"/>
      <c r="C452" s="229"/>
      <c r="D452" s="219"/>
      <c r="E452" s="223"/>
      <c r="F452" s="223"/>
      <c r="G452" s="223"/>
      <c r="H452" s="223"/>
      <c r="I452" s="232"/>
      <c r="J452" s="223"/>
      <c r="K452" s="155"/>
      <c r="L452" s="154"/>
      <c r="M452" s="154"/>
      <c r="N452" s="153"/>
      <c r="O452" s="153"/>
      <c r="P452" s="223"/>
      <c r="Q452" s="223"/>
      <c r="R452" s="223"/>
    </row>
    <row r="453" spans="1:18" ht="11.25" customHeight="1">
      <c r="A453" s="216"/>
      <c r="B453" s="219"/>
      <c r="C453" s="229"/>
      <c r="D453" s="219"/>
      <c r="E453" s="223"/>
      <c r="F453" s="223"/>
      <c r="G453" s="223"/>
      <c r="H453" s="223"/>
      <c r="I453" s="232"/>
      <c r="J453" s="223"/>
      <c r="K453" s="155"/>
      <c r="L453" s="154"/>
      <c r="M453" s="163"/>
      <c r="N453" s="153"/>
      <c r="O453" s="153"/>
      <c r="P453" s="223"/>
      <c r="Q453" s="223"/>
      <c r="R453" s="223"/>
    </row>
    <row r="454" spans="1:18" ht="53.25" customHeight="1">
      <c r="A454" s="216"/>
      <c r="B454" s="219"/>
      <c r="C454" s="230"/>
      <c r="D454" s="219"/>
      <c r="E454" s="223"/>
      <c r="F454" s="223"/>
      <c r="G454" s="223"/>
      <c r="H454" s="223"/>
      <c r="I454" s="233"/>
      <c r="J454" s="223"/>
      <c r="K454" s="155"/>
      <c r="L454" s="154"/>
      <c r="M454" s="154"/>
      <c r="N454" s="153"/>
      <c r="O454" s="153"/>
      <c r="P454" s="223"/>
      <c r="Q454" s="223"/>
      <c r="R454" s="223"/>
    </row>
    <row r="455" spans="1:18" ht="24.75" customHeight="1">
      <c r="A455" s="258" t="s">
        <v>86</v>
      </c>
      <c r="B455" s="259"/>
      <c r="C455" s="259"/>
      <c r="D455" s="259"/>
      <c r="E455" s="259"/>
      <c r="F455" s="259"/>
      <c r="G455" s="259"/>
      <c r="H455" s="259"/>
      <c r="I455" s="259"/>
      <c r="J455" s="259"/>
      <c r="K455" s="259"/>
      <c r="L455" s="259"/>
      <c r="M455" s="259"/>
      <c r="N455" s="259"/>
      <c r="O455" s="260"/>
      <c r="P455" s="86">
        <f>SUM(P395:P454)</f>
        <v>494.43471350922215</v>
      </c>
      <c r="Q455" s="154"/>
      <c r="R455" s="154"/>
    </row>
    <row r="456" spans="1:18" ht="17.25" customHeight="1">
      <c r="A456" s="154"/>
      <c r="B456" s="151"/>
      <c r="C456" s="151" t="s">
        <v>215</v>
      </c>
      <c r="D456" s="151"/>
      <c r="E456" s="153"/>
      <c r="F456" s="153"/>
      <c r="G456" s="153"/>
      <c r="H456" s="153"/>
      <c r="I456" s="158"/>
      <c r="J456" s="153"/>
      <c r="K456" s="155"/>
      <c r="L456" s="154"/>
      <c r="M456" s="154"/>
      <c r="N456" s="149"/>
      <c r="O456" s="154"/>
      <c r="P456" s="153"/>
      <c r="Q456" s="154"/>
      <c r="R456" s="153"/>
    </row>
    <row r="457" spans="1:18" s="104" customFormat="1" ht="12.75" customHeight="1">
      <c r="A457" s="216">
        <v>1</v>
      </c>
      <c r="B457" s="235" t="s">
        <v>321</v>
      </c>
      <c r="C457" s="228" t="s">
        <v>322</v>
      </c>
      <c r="D457" s="235" t="s">
        <v>143</v>
      </c>
      <c r="E457" s="231">
        <v>1</v>
      </c>
      <c r="F457" s="221">
        <f>H457+J457+R457</f>
        <v>821.07430573999989</v>
      </c>
      <c r="G457" s="221">
        <v>26.67</v>
      </c>
      <c r="H457" s="223">
        <f t="shared" ref="H457" si="425">G457*$P$6/1000</f>
        <v>65.777287800000011</v>
      </c>
      <c r="I457" s="221">
        <v>13.510999999999999</v>
      </c>
      <c r="J457" s="223">
        <f t="shared" ref="J457" si="426">I457*$P$7/1000</f>
        <v>41.972461939999995</v>
      </c>
      <c r="K457" s="110" t="s">
        <v>323</v>
      </c>
      <c r="L457" s="103" t="s">
        <v>128</v>
      </c>
      <c r="M457" s="103">
        <v>1</v>
      </c>
      <c r="N457" s="163">
        <v>630</v>
      </c>
      <c r="O457" s="153">
        <f>M457*N457</f>
        <v>630</v>
      </c>
      <c r="P457" s="223">
        <f>E457*F457</f>
        <v>821.07430573999989</v>
      </c>
      <c r="Q457" s="221">
        <f t="shared" ref="Q457" si="427">O457+O458+O459+O460</f>
        <v>630</v>
      </c>
      <c r="R457" s="221">
        <f t="shared" ref="R457" si="428">Q457*1.02*1.05*$R$12</f>
        <v>713.32455599999992</v>
      </c>
    </row>
    <row r="458" spans="1:18" s="104" customFormat="1" ht="12.75" customHeight="1">
      <c r="A458" s="216"/>
      <c r="B458" s="236"/>
      <c r="C458" s="229"/>
      <c r="D458" s="236"/>
      <c r="E458" s="232"/>
      <c r="F458" s="221"/>
      <c r="G458" s="221"/>
      <c r="H458" s="223"/>
      <c r="I458" s="221"/>
      <c r="J458" s="223"/>
      <c r="K458" s="110"/>
      <c r="L458" s="103"/>
      <c r="M458" s="103"/>
      <c r="N458" s="109"/>
      <c r="O458" s="153"/>
      <c r="P458" s="223"/>
      <c r="Q458" s="221"/>
      <c r="R458" s="221"/>
    </row>
    <row r="459" spans="1:18" s="104" customFormat="1" ht="12.75" customHeight="1">
      <c r="A459" s="216"/>
      <c r="B459" s="236"/>
      <c r="C459" s="229"/>
      <c r="D459" s="236"/>
      <c r="E459" s="232"/>
      <c r="F459" s="221"/>
      <c r="G459" s="221"/>
      <c r="H459" s="223"/>
      <c r="I459" s="221"/>
      <c r="J459" s="223"/>
      <c r="K459" s="110"/>
      <c r="L459" s="103"/>
      <c r="M459" s="103"/>
      <c r="N459" s="109"/>
      <c r="O459" s="153"/>
      <c r="P459" s="223"/>
      <c r="Q459" s="221"/>
      <c r="R459" s="221"/>
    </row>
    <row r="460" spans="1:18" s="104" customFormat="1" ht="48.75" customHeight="1">
      <c r="A460" s="216"/>
      <c r="B460" s="237"/>
      <c r="C460" s="230"/>
      <c r="D460" s="237"/>
      <c r="E460" s="233"/>
      <c r="F460" s="221"/>
      <c r="G460" s="221"/>
      <c r="H460" s="223"/>
      <c r="I460" s="221"/>
      <c r="J460" s="223"/>
      <c r="K460" s="110"/>
      <c r="L460" s="103"/>
      <c r="M460" s="103"/>
      <c r="N460" s="109"/>
      <c r="O460" s="153"/>
      <c r="P460" s="223"/>
      <c r="Q460" s="221"/>
      <c r="R460" s="221"/>
    </row>
    <row r="461" spans="1:18" ht="13.5" customHeight="1">
      <c r="A461" s="216">
        <v>2</v>
      </c>
      <c r="B461" s="235" t="s">
        <v>321</v>
      </c>
      <c r="C461" s="240" t="s">
        <v>218</v>
      </c>
      <c r="D461" s="219" t="s">
        <v>143</v>
      </c>
      <c r="E461" s="223">
        <f>E72</f>
        <v>15</v>
      </c>
      <c r="F461" s="223">
        <f>H461+J461+R461</f>
        <v>52.864318699999998</v>
      </c>
      <c r="G461" s="223">
        <v>1.63</v>
      </c>
      <c r="H461" s="223">
        <f t="shared" ref="H461" si="429">G461*$P$6/1000</f>
        <v>4.0201342000000002</v>
      </c>
      <c r="I461" s="223">
        <v>0.41499999999999998</v>
      </c>
      <c r="J461" s="223">
        <f t="shared" ref="J461" si="430">I461*$P$7/1000</f>
        <v>1.2892140999999999</v>
      </c>
      <c r="K461" s="155" t="s">
        <v>216</v>
      </c>
      <c r="L461" s="134" t="s">
        <v>217</v>
      </c>
      <c r="M461" s="134">
        <v>1</v>
      </c>
      <c r="N461" s="188">
        <v>42</v>
      </c>
      <c r="O461" s="153">
        <f>M461*N461</f>
        <v>42</v>
      </c>
      <c r="P461" s="223">
        <f t="shared" ref="P461" si="431">E461*F461</f>
        <v>792.96478049999996</v>
      </c>
      <c r="Q461" s="223">
        <f>O461+O462+O463+O464</f>
        <v>42</v>
      </c>
      <c r="R461" s="223">
        <f t="shared" ref="R461" si="432">Q461*1.02*1.05*$R$12</f>
        <v>47.554970400000002</v>
      </c>
    </row>
    <row r="462" spans="1:18" ht="13.5" customHeight="1">
      <c r="A462" s="216"/>
      <c r="B462" s="236"/>
      <c r="C462" s="240"/>
      <c r="D462" s="219"/>
      <c r="E462" s="223"/>
      <c r="F462" s="223"/>
      <c r="G462" s="223"/>
      <c r="H462" s="223"/>
      <c r="I462" s="223"/>
      <c r="J462" s="223"/>
      <c r="K462" s="189"/>
      <c r="L462" s="190"/>
      <c r="M462" s="190"/>
      <c r="N462" s="153"/>
      <c r="O462" s="153"/>
      <c r="P462" s="223"/>
      <c r="Q462" s="216"/>
      <c r="R462" s="223"/>
    </row>
    <row r="463" spans="1:18" ht="13.5" customHeight="1">
      <c r="A463" s="216"/>
      <c r="B463" s="236"/>
      <c r="C463" s="240"/>
      <c r="D463" s="219"/>
      <c r="E463" s="223"/>
      <c r="F463" s="223"/>
      <c r="G463" s="223"/>
      <c r="H463" s="223"/>
      <c r="I463" s="223"/>
      <c r="J463" s="223"/>
      <c r="K463" s="155"/>
      <c r="L463" s="154"/>
      <c r="M463" s="154"/>
      <c r="N463" s="154"/>
      <c r="O463" s="154"/>
      <c r="P463" s="223"/>
      <c r="Q463" s="216"/>
      <c r="R463" s="223"/>
    </row>
    <row r="464" spans="1:18" ht="42" customHeight="1">
      <c r="A464" s="216"/>
      <c r="B464" s="237"/>
      <c r="C464" s="240"/>
      <c r="D464" s="219"/>
      <c r="E464" s="223"/>
      <c r="F464" s="223"/>
      <c r="G464" s="223"/>
      <c r="H464" s="223"/>
      <c r="I464" s="223"/>
      <c r="J464" s="223"/>
      <c r="K464" s="155"/>
      <c r="L464" s="154"/>
      <c r="M464" s="154"/>
      <c r="N464" s="154"/>
      <c r="O464" s="154"/>
      <c r="P464" s="223"/>
      <c r="Q464" s="216"/>
      <c r="R464" s="223"/>
    </row>
    <row r="465" spans="1:18" ht="13.5" customHeight="1">
      <c r="A465" s="216">
        <v>3</v>
      </c>
      <c r="B465" s="235" t="s">
        <v>321</v>
      </c>
      <c r="C465" s="240" t="s">
        <v>219</v>
      </c>
      <c r="D465" s="219" t="s">
        <v>143</v>
      </c>
      <c r="E465" s="223">
        <v>6</v>
      </c>
      <c r="F465" s="223">
        <f>H465+J465+R465</f>
        <v>19.633333220000001</v>
      </c>
      <c r="G465" s="223">
        <v>1.08</v>
      </c>
      <c r="H465" s="223">
        <f t="shared" ref="H465" si="433">G465*$P$6/1000</f>
        <v>2.6636472000000002</v>
      </c>
      <c r="I465" s="223">
        <v>0.28699999999999998</v>
      </c>
      <c r="J465" s="223">
        <f t="shared" ref="J465" si="434">I465*$P$7/1000</f>
        <v>0.89157697999999996</v>
      </c>
      <c r="K465" s="155" t="s">
        <v>216</v>
      </c>
      <c r="L465" s="134" t="s">
        <v>217</v>
      </c>
      <c r="M465" s="134">
        <v>1</v>
      </c>
      <c r="N465" s="188">
        <v>14.2</v>
      </c>
      <c r="O465" s="153">
        <f>M465*N465</f>
        <v>14.2</v>
      </c>
      <c r="P465" s="223">
        <f t="shared" ref="P465" si="435">E465*F465</f>
        <v>117.79999932000001</v>
      </c>
      <c r="Q465" s="223">
        <f>O465+O466+O467+O468</f>
        <v>14.2</v>
      </c>
      <c r="R465" s="223">
        <f t="shared" ref="R465" si="436">Q465*1.02*1.05*$R$12</f>
        <v>16.078109040000001</v>
      </c>
    </row>
    <row r="466" spans="1:18" ht="13.5" customHeight="1">
      <c r="A466" s="216"/>
      <c r="B466" s="236"/>
      <c r="C466" s="240"/>
      <c r="D466" s="219"/>
      <c r="E466" s="223"/>
      <c r="F466" s="223"/>
      <c r="G466" s="223"/>
      <c r="H466" s="223"/>
      <c r="I466" s="223"/>
      <c r="J466" s="223"/>
      <c r="K466" s="189"/>
      <c r="L466" s="190"/>
      <c r="M466" s="190"/>
      <c r="N466" s="153"/>
      <c r="O466" s="153"/>
      <c r="P466" s="223"/>
      <c r="Q466" s="216"/>
      <c r="R466" s="223"/>
    </row>
    <row r="467" spans="1:18" ht="13.5" customHeight="1">
      <c r="A467" s="216"/>
      <c r="B467" s="236"/>
      <c r="C467" s="240"/>
      <c r="D467" s="219"/>
      <c r="E467" s="223"/>
      <c r="F467" s="223"/>
      <c r="G467" s="223"/>
      <c r="H467" s="223"/>
      <c r="I467" s="223"/>
      <c r="J467" s="223"/>
      <c r="K467" s="155"/>
      <c r="L467" s="154"/>
      <c r="M467" s="154"/>
      <c r="N467" s="154"/>
      <c r="O467" s="154"/>
      <c r="P467" s="223"/>
      <c r="Q467" s="216"/>
      <c r="R467" s="223"/>
    </row>
    <row r="468" spans="1:18" ht="34.5" customHeight="1">
      <c r="A468" s="216"/>
      <c r="B468" s="237"/>
      <c r="C468" s="240"/>
      <c r="D468" s="219"/>
      <c r="E468" s="223"/>
      <c r="F468" s="223"/>
      <c r="G468" s="223"/>
      <c r="H468" s="223"/>
      <c r="I468" s="223"/>
      <c r="J468" s="223"/>
      <c r="K468" s="155"/>
      <c r="L468" s="154"/>
      <c r="M468" s="154"/>
      <c r="N468" s="154"/>
      <c r="O468" s="154"/>
      <c r="P468" s="223"/>
      <c r="Q468" s="216"/>
      <c r="R468" s="223"/>
    </row>
    <row r="469" spans="1:18" s="174" customFormat="1" ht="12.75" customHeight="1">
      <c r="A469" s="216">
        <v>4</v>
      </c>
      <c r="B469" s="298" t="s">
        <v>279</v>
      </c>
      <c r="C469" s="298" t="s">
        <v>282</v>
      </c>
      <c r="D469" s="298" t="s">
        <v>280</v>
      </c>
      <c r="E469" s="234">
        <v>1</v>
      </c>
      <c r="F469" s="223">
        <f>H469+J469+R469</f>
        <v>151.72300079999999</v>
      </c>
      <c r="G469" s="234">
        <v>0</v>
      </c>
      <c r="H469" s="223">
        <f t="shared" ref="H469" si="437">G469*$P$6/1000</f>
        <v>0</v>
      </c>
      <c r="I469" s="234">
        <v>0</v>
      </c>
      <c r="J469" s="223">
        <f t="shared" ref="J469" si="438">I469*$P$7/1000</f>
        <v>0</v>
      </c>
      <c r="K469" s="133" t="s">
        <v>281</v>
      </c>
      <c r="L469" s="133" t="s">
        <v>217</v>
      </c>
      <c r="M469" s="134">
        <v>1</v>
      </c>
      <c r="N469" s="131">
        <v>134</v>
      </c>
      <c r="O469" s="191">
        <v>134</v>
      </c>
      <c r="P469" s="223">
        <f t="shared" ref="P469" si="439">E469*F469</f>
        <v>151.72300079999999</v>
      </c>
      <c r="Q469" s="223">
        <f>O469+O470+O471+O472</f>
        <v>134</v>
      </c>
      <c r="R469" s="223">
        <f t="shared" ref="R469" si="440">Q469*1.02*1.05*$R$12</f>
        <v>151.72300079999999</v>
      </c>
    </row>
    <row r="470" spans="1:18" s="174" customFormat="1" ht="12.75" customHeight="1">
      <c r="A470" s="216"/>
      <c r="B470" s="298"/>
      <c r="C470" s="298"/>
      <c r="D470" s="299"/>
      <c r="E470" s="234"/>
      <c r="F470" s="223"/>
      <c r="G470" s="234"/>
      <c r="H470" s="223"/>
      <c r="I470" s="234"/>
      <c r="J470" s="223"/>
      <c r="K470" s="133"/>
      <c r="L470" s="133"/>
      <c r="M470" s="133"/>
      <c r="N470" s="135"/>
      <c r="O470" s="192"/>
      <c r="P470" s="223"/>
      <c r="Q470" s="216"/>
      <c r="R470" s="223"/>
    </row>
    <row r="471" spans="1:18" s="174" customFormat="1" ht="12.75" customHeight="1">
      <c r="A471" s="216"/>
      <c r="B471" s="298"/>
      <c r="C471" s="298"/>
      <c r="D471" s="299"/>
      <c r="E471" s="234"/>
      <c r="F471" s="223"/>
      <c r="G471" s="234"/>
      <c r="H471" s="223"/>
      <c r="I471" s="234"/>
      <c r="J471" s="223"/>
      <c r="K471" s="133"/>
      <c r="L471" s="133"/>
      <c r="M471" s="193"/>
      <c r="N471" s="135"/>
      <c r="O471" s="192"/>
      <c r="P471" s="223"/>
      <c r="Q471" s="216"/>
      <c r="R471" s="223"/>
    </row>
    <row r="472" spans="1:18" s="174" customFormat="1" ht="12.75" customHeight="1">
      <c r="A472" s="216"/>
      <c r="B472" s="298"/>
      <c r="C472" s="298"/>
      <c r="D472" s="299"/>
      <c r="E472" s="234"/>
      <c r="F472" s="223"/>
      <c r="G472" s="234"/>
      <c r="H472" s="223"/>
      <c r="I472" s="234"/>
      <c r="J472" s="223"/>
      <c r="K472" s="133"/>
      <c r="L472" s="133"/>
      <c r="M472" s="133"/>
      <c r="N472" s="135"/>
      <c r="O472" s="192"/>
      <c r="P472" s="223"/>
      <c r="Q472" s="216"/>
      <c r="R472" s="223"/>
    </row>
    <row r="473" spans="1:18" s="174" customFormat="1" ht="12.75" customHeight="1">
      <c r="A473" s="216">
        <v>5</v>
      </c>
      <c r="B473" s="217" t="s">
        <v>144</v>
      </c>
      <c r="C473" s="218" t="s">
        <v>235</v>
      </c>
      <c r="D473" s="219" t="s">
        <v>143</v>
      </c>
      <c r="E473" s="220">
        <v>1</v>
      </c>
      <c r="F473" s="221">
        <f>H473+J473+R473</f>
        <v>405.80241408000001</v>
      </c>
      <c r="G473" s="222">
        <v>0</v>
      </c>
      <c r="H473" s="223">
        <f t="shared" ref="H473" si="441">G473*$P$6/1000</f>
        <v>0</v>
      </c>
      <c r="I473" s="222">
        <v>0</v>
      </c>
      <c r="J473" s="223">
        <f t="shared" ref="J473" si="442">I473*$P$7/1000</f>
        <v>0</v>
      </c>
      <c r="K473" s="119" t="s">
        <v>342</v>
      </c>
      <c r="L473" s="120" t="s">
        <v>217</v>
      </c>
      <c r="M473" s="166">
        <v>1</v>
      </c>
      <c r="N473" s="147">
        <v>358.4</v>
      </c>
      <c r="O473" s="153">
        <f>M473*N473</f>
        <v>358.4</v>
      </c>
      <c r="P473" s="223">
        <f>E473*F473</f>
        <v>405.80241408000001</v>
      </c>
      <c r="Q473" s="221">
        <f t="shared" ref="Q473" si="443">O473+O474+O475+O476</f>
        <v>358.4</v>
      </c>
      <c r="R473" s="221">
        <f t="shared" ref="R473" si="444">Q473*1.02*1.05*$R$12</f>
        <v>405.80241408000001</v>
      </c>
    </row>
    <row r="474" spans="1:18" s="174" customFormat="1" ht="12.75" customHeight="1">
      <c r="A474" s="216"/>
      <c r="B474" s="217"/>
      <c r="C474" s="218"/>
      <c r="D474" s="219"/>
      <c r="E474" s="220"/>
      <c r="F474" s="221"/>
      <c r="G474" s="222"/>
      <c r="H474" s="223"/>
      <c r="I474" s="222"/>
      <c r="J474" s="223"/>
      <c r="K474" s="120"/>
      <c r="L474" s="120"/>
      <c r="M474" s="166"/>
      <c r="N474" s="147"/>
      <c r="O474" s="165"/>
      <c r="P474" s="223"/>
      <c r="Q474" s="221"/>
      <c r="R474" s="221"/>
    </row>
    <row r="475" spans="1:18" s="174" customFormat="1" ht="12.75" customHeight="1">
      <c r="A475" s="216"/>
      <c r="B475" s="217"/>
      <c r="C475" s="218"/>
      <c r="D475" s="219"/>
      <c r="E475" s="220"/>
      <c r="F475" s="221"/>
      <c r="G475" s="222"/>
      <c r="H475" s="223"/>
      <c r="I475" s="222"/>
      <c r="J475" s="223"/>
      <c r="K475" s="120"/>
      <c r="L475" s="120"/>
      <c r="M475" s="166"/>
      <c r="N475" s="147"/>
      <c r="O475" s="165"/>
      <c r="P475" s="223"/>
      <c r="Q475" s="221"/>
      <c r="R475" s="221"/>
    </row>
    <row r="476" spans="1:18" s="174" customFormat="1" ht="48.75" customHeight="1">
      <c r="A476" s="216"/>
      <c r="B476" s="217"/>
      <c r="C476" s="218"/>
      <c r="D476" s="219"/>
      <c r="E476" s="220"/>
      <c r="F476" s="221"/>
      <c r="G476" s="222"/>
      <c r="H476" s="223"/>
      <c r="I476" s="222"/>
      <c r="J476" s="223"/>
      <c r="K476" s="120"/>
      <c r="L476" s="120"/>
      <c r="M476" s="166"/>
      <c r="N476" s="147"/>
      <c r="O476" s="165"/>
      <c r="P476" s="223"/>
      <c r="Q476" s="221"/>
      <c r="R476" s="221"/>
    </row>
    <row r="477" spans="1:18" s="174" customFormat="1" ht="12.75" customHeight="1">
      <c r="A477" s="216">
        <v>6</v>
      </c>
      <c r="B477" s="217" t="s">
        <v>144</v>
      </c>
      <c r="C477" s="218" t="s">
        <v>340</v>
      </c>
      <c r="D477" s="219" t="s">
        <v>143</v>
      </c>
      <c r="E477" s="220">
        <v>2</v>
      </c>
      <c r="F477" s="221">
        <f>H477+J477+R477</f>
        <v>93.411549000000008</v>
      </c>
      <c r="G477" s="222">
        <v>0</v>
      </c>
      <c r="H477" s="223">
        <f t="shared" ref="H477" si="445">G477*$P$6/1000</f>
        <v>0</v>
      </c>
      <c r="I477" s="222">
        <v>0</v>
      </c>
      <c r="J477" s="223">
        <f t="shared" ref="J477" si="446">I477*$P$7/1000</f>
        <v>0</v>
      </c>
      <c r="K477" s="119" t="s">
        <v>343</v>
      </c>
      <c r="L477" s="120" t="s">
        <v>217</v>
      </c>
      <c r="M477" s="166">
        <v>1</v>
      </c>
      <c r="N477" s="147">
        <v>82.5</v>
      </c>
      <c r="O477" s="153">
        <f>M477*N477</f>
        <v>82.5</v>
      </c>
      <c r="P477" s="223">
        <f>E477*F477</f>
        <v>186.82309800000002</v>
      </c>
      <c r="Q477" s="221">
        <f t="shared" ref="Q477" si="447">O477+O478+O479+O480</f>
        <v>82.5</v>
      </c>
      <c r="R477" s="221">
        <f t="shared" ref="R477" si="448">Q477*1.02*1.05*$R$12</f>
        <v>93.411549000000008</v>
      </c>
    </row>
    <row r="478" spans="1:18" s="174" customFormat="1" ht="12.75" customHeight="1">
      <c r="A478" s="216"/>
      <c r="B478" s="217"/>
      <c r="C478" s="218"/>
      <c r="D478" s="219"/>
      <c r="E478" s="220"/>
      <c r="F478" s="221"/>
      <c r="G478" s="222"/>
      <c r="H478" s="223"/>
      <c r="I478" s="222"/>
      <c r="J478" s="223"/>
      <c r="K478" s="120"/>
      <c r="L478" s="120"/>
      <c r="M478" s="166"/>
      <c r="N478" s="147"/>
      <c r="O478" s="165"/>
      <c r="P478" s="223"/>
      <c r="Q478" s="221"/>
      <c r="R478" s="221"/>
    </row>
    <row r="479" spans="1:18" s="174" customFormat="1" ht="12.75" customHeight="1">
      <c r="A479" s="216"/>
      <c r="B479" s="217"/>
      <c r="C479" s="218"/>
      <c r="D479" s="219"/>
      <c r="E479" s="220"/>
      <c r="F479" s="221"/>
      <c r="G479" s="222"/>
      <c r="H479" s="223"/>
      <c r="I479" s="222"/>
      <c r="J479" s="223"/>
      <c r="K479" s="120"/>
      <c r="L479" s="120"/>
      <c r="M479" s="166"/>
      <c r="N479" s="147"/>
      <c r="O479" s="165"/>
      <c r="P479" s="223"/>
      <c r="Q479" s="221"/>
      <c r="R479" s="221"/>
    </row>
    <row r="480" spans="1:18" s="174" customFormat="1" ht="48.75" customHeight="1">
      <c r="A480" s="216"/>
      <c r="B480" s="217"/>
      <c r="C480" s="218"/>
      <c r="D480" s="219"/>
      <c r="E480" s="220"/>
      <c r="F480" s="221"/>
      <c r="G480" s="222"/>
      <c r="H480" s="223"/>
      <c r="I480" s="222"/>
      <c r="J480" s="223"/>
      <c r="K480" s="120"/>
      <c r="L480" s="120"/>
      <c r="M480" s="166"/>
      <c r="N480" s="147"/>
      <c r="O480" s="165"/>
      <c r="P480" s="223"/>
      <c r="Q480" s="221"/>
      <c r="R480" s="221"/>
    </row>
    <row r="481" spans="1:18" s="174" customFormat="1" ht="12.75" customHeight="1">
      <c r="A481" s="216">
        <v>7</v>
      </c>
      <c r="B481" s="217" t="s">
        <v>144</v>
      </c>
      <c r="C481" s="218" t="s">
        <v>341</v>
      </c>
      <c r="D481" s="219" t="s">
        <v>143</v>
      </c>
      <c r="E481" s="220">
        <v>1</v>
      </c>
      <c r="F481" s="221">
        <f>H481+J481+R481</f>
        <v>238.00130424</v>
      </c>
      <c r="G481" s="222">
        <v>0</v>
      </c>
      <c r="H481" s="223">
        <f t="shared" ref="H481" si="449">G481*$P$6/1000</f>
        <v>0</v>
      </c>
      <c r="I481" s="222">
        <v>0</v>
      </c>
      <c r="J481" s="223">
        <f t="shared" ref="J481" si="450">I481*$P$7/1000</f>
        <v>0</v>
      </c>
      <c r="K481" s="119" t="s">
        <v>343</v>
      </c>
      <c r="L481" s="120" t="s">
        <v>217</v>
      </c>
      <c r="M481" s="166">
        <v>1</v>
      </c>
      <c r="N481" s="147">
        <v>210.2</v>
      </c>
      <c r="O481" s="153">
        <f>M481*N481</f>
        <v>210.2</v>
      </c>
      <c r="P481" s="223">
        <f>E481*F481</f>
        <v>238.00130424</v>
      </c>
      <c r="Q481" s="221">
        <f t="shared" ref="Q481" si="451">O481+O482+O483+O484</f>
        <v>210.2</v>
      </c>
      <c r="R481" s="221">
        <f t="shared" ref="R481" si="452">Q481*1.02*1.05*$R$12</f>
        <v>238.00130424</v>
      </c>
    </row>
    <row r="482" spans="1:18" s="174" customFormat="1" ht="12.75" customHeight="1">
      <c r="A482" s="216"/>
      <c r="B482" s="217"/>
      <c r="C482" s="218"/>
      <c r="D482" s="219"/>
      <c r="E482" s="220"/>
      <c r="F482" s="221"/>
      <c r="G482" s="222"/>
      <c r="H482" s="223"/>
      <c r="I482" s="222"/>
      <c r="J482" s="223"/>
      <c r="K482" s="120"/>
      <c r="L482" s="120"/>
      <c r="M482" s="166"/>
      <c r="N482" s="147"/>
      <c r="O482" s="165"/>
      <c r="P482" s="223"/>
      <c r="Q482" s="221"/>
      <c r="R482" s="221"/>
    </row>
    <row r="483" spans="1:18" s="174" customFormat="1" ht="12.75" customHeight="1">
      <c r="A483" s="216"/>
      <c r="B483" s="217"/>
      <c r="C483" s="218"/>
      <c r="D483" s="219"/>
      <c r="E483" s="220"/>
      <c r="F483" s="221"/>
      <c r="G483" s="222"/>
      <c r="H483" s="223"/>
      <c r="I483" s="222"/>
      <c r="J483" s="223"/>
      <c r="K483" s="120"/>
      <c r="L483" s="120"/>
      <c r="M483" s="166"/>
      <c r="N483" s="147"/>
      <c r="O483" s="165"/>
      <c r="P483" s="223"/>
      <c r="Q483" s="221"/>
      <c r="R483" s="221"/>
    </row>
    <row r="484" spans="1:18" s="174" customFormat="1" ht="45.75" customHeight="1">
      <c r="A484" s="216"/>
      <c r="B484" s="217"/>
      <c r="C484" s="218"/>
      <c r="D484" s="219"/>
      <c r="E484" s="220"/>
      <c r="F484" s="221"/>
      <c r="G484" s="222"/>
      <c r="H484" s="223"/>
      <c r="I484" s="222"/>
      <c r="J484" s="223"/>
      <c r="K484" s="120"/>
      <c r="L484" s="120"/>
      <c r="M484" s="166"/>
      <c r="N484" s="147"/>
      <c r="O484" s="165"/>
      <c r="P484" s="223"/>
      <c r="Q484" s="221"/>
      <c r="R484" s="221"/>
    </row>
    <row r="485" spans="1:18" s="174" customFormat="1" ht="12.75" customHeight="1">
      <c r="A485" s="216">
        <v>8</v>
      </c>
      <c r="B485" s="217" t="s">
        <v>144</v>
      </c>
      <c r="C485" s="225" t="s">
        <v>345</v>
      </c>
      <c r="D485" s="219" t="s">
        <v>143</v>
      </c>
      <c r="E485" s="220">
        <v>1</v>
      </c>
      <c r="F485" s="221">
        <f>H485+J485+R485</f>
        <v>141.30619775999998</v>
      </c>
      <c r="G485" s="222">
        <v>0</v>
      </c>
      <c r="H485" s="223">
        <f t="shared" ref="H485" si="453">G485*$P$6/1000</f>
        <v>0</v>
      </c>
      <c r="I485" s="222">
        <v>0</v>
      </c>
      <c r="J485" s="223">
        <f t="shared" ref="J485" si="454">I485*$P$7/1000</f>
        <v>0</v>
      </c>
      <c r="K485" s="119" t="s">
        <v>344</v>
      </c>
      <c r="L485" s="120" t="s">
        <v>217</v>
      </c>
      <c r="M485" s="166">
        <v>1</v>
      </c>
      <c r="N485" s="147">
        <v>124.8</v>
      </c>
      <c r="O485" s="153">
        <f>M485*N485</f>
        <v>124.8</v>
      </c>
      <c r="P485" s="223">
        <f>E485*F485</f>
        <v>141.30619775999998</v>
      </c>
      <c r="Q485" s="221">
        <f t="shared" ref="Q485" si="455">O485+O486+O487+O488</f>
        <v>124.8</v>
      </c>
      <c r="R485" s="221">
        <f t="shared" ref="R485" si="456">Q485*1.02*1.05*$R$12</f>
        <v>141.30619775999998</v>
      </c>
    </row>
    <row r="486" spans="1:18" s="174" customFormat="1" ht="12.75" customHeight="1">
      <c r="A486" s="216"/>
      <c r="B486" s="217"/>
      <c r="C486" s="226"/>
      <c r="D486" s="219"/>
      <c r="E486" s="220"/>
      <c r="F486" s="221"/>
      <c r="G486" s="222"/>
      <c r="H486" s="223"/>
      <c r="I486" s="222"/>
      <c r="J486" s="223"/>
      <c r="K486" s="120"/>
      <c r="L486" s="120"/>
      <c r="M486" s="166"/>
      <c r="N486" s="147"/>
      <c r="O486" s="165"/>
      <c r="P486" s="223"/>
      <c r="Q486" s="221"/>
      <c r="R486" s="221"/>
    </row>
    <row r="487" spans="1:18" s="174" customFormat="1" ht="12.75" customHeight="1">
      <c r="A487" s="216"/>
      <c r="B487" s="217"/>
      <c r="C487" s="226"/>
      <c r="D487" s="219"/>
      <c r="E487" s="220"/>
      <c r="F487" s="221"/>
      <c r="G487" s="222"/>
      <c r="H487" s="223"/>
      <c r="I487" s="222"/>
      <c r="J487" s="223"/>
      <c r="K487" s="120"/>
      <c r="L487" s="120"/>
      <c r="M487" s="166"/>
      <c r="N487" s="147"/>
      <c r="O487" s="165"/>
      <c r="P487" s="223"/>
      <c r="Q487" s="221"/>
      <c r="R487" s="221"/>
    </row>
    <row r="488" spans="1:18" s="174" customFormat="1" ht="45.75" customHeight="1">
      <c r="A488" s="216"/>
      <c r="B488" s="217"/>
      <c r="C488" s="227"/>
      <c r="D488" s="219"/>
      <c r="E488" s="220"/>
      <c r="F488" s="221"/>
      <c r="G488" s="222"/>
      <c r="H488" s="223"/>
      <c r="I488" s="222"/>
      <c r="J488" s="223"/>
      <c r="K488" s="120"/>
      <c r="L488" s="120"/>
      <c r="M488" s="166"/>
      <c r="N488" s="147"/>
      <c r="O488" s="165"/>
      <c r="P488" s="223"/>
      <c r="Q488" s="221"/>
      <c r="R488" s="221"/>
    </row>
    <row r="489" spans="1:18" s="174" customFormat="1" ht="12.75" customHeight="1">
      <c r="A489" s="216">
        <v>9</v>
      </c>
      <c r="B489" s="224" t="s">
        <v>144</v>
      </c>
      <c r="C489" s="218" t="s">
        <v>346</v>
      </c>
      <c r="D489" s="219" t="s">
        <v>143</v>
      </c>
      <c r="E489" s="220">
        <v>1</v>
      </c>
      <c r="F489" s="221">
        <f>H489+J489+R489</f>
        <v>250.00327296</v>
      </c>
      <c r="G489" s="222">
        <v>0</v>
      </c>
      <c r="H489" s="223">
        <f t="shared" ref="H489" si="457">G489*$P$6/1000</f>
        <v>0</v>
      </c>
      <c r="I489" s="222">
        <v>0</v>
      </c>
      <c r="J489" s="223">
        <f t="shared" ref="J489" si="458">I489*$P$7/1000</f>
        <v>0</v>
      </c>
      <c r="K489" s="119" t="s">
        <v>236</v>
      </c>
      <c r="L489" s="120" t="s">
        <v>217</v>
      </c>
      <c r="M489" s="166">
        <v>1</v>
      </c>
      <c r="N489" s="147">
        <v>220.8</v>
      </c>
      <c r="O489" s="153">
        <f>M489*N489</f>
        <v>220.8</v>
      </c>
      <c r="P489" s="223">
        <f>E489*F489</f>
        <v>250.00327296</v>
      </c>
      <c r="Q489" s="221">
        <f t="shared" ref="Q489" si="459">O489+O490+O491+O492</f>
        <v>220.8</v>
      </c>
      <c r="R489" s="221">
        <f t="shared" ref="R489" si="460">Q489*1.02*1.05*$R$12</f>
        <v>250.00327296</v>
      </c>
    </row>
    <row r="490" spans="1:18" s="174" customFormat="1" ht="12.75" customHeight="1">
      <c r="A490" s="216"/>
      <c r="B490" s="224"/>
      <c r="C490" s="218"/>
      <c r="D490" s="219"/>
      <c r="E490" s="220"/>
      <c r="F490" s="221"/>
      <c r="G490" s="222"/>
      <c r="H490" s="223"/>
      <c r="I490" s="222"/>
      <c r="J490" s="223"/>
      <c r="K490" s="120"/>
      <c r="L490" s="120"/>
      <c r="M490" s="166"/>
      <c r="N490" s="147"/>
      <c r="O490" s="165"/>
      <c r="P490" s="223"/>
      <c r="Q490" s="221"/>
      <c r="R490" s="221"/>
    </row>
    <row r="491" spans="1:18" s="174" customFormat="1" ht="12.75" customHeight="1">
      <c r="A491" s="216"/>
      <c r="B491" s="224"/>
      <c r="C491" s="218"/>
      <c r="D491" s="219"/>
      <c r="E491" s="220"/>
      <c r="F491" s="221"/>
      <c r="G491" s="222"/>
      <c r="H491" s="223"/>
      <c r="I491" s="222"/>
      <c r="J491" s="223"/>
      <c r="K491" s="120"/>
      <c r="L491" s="120"/>
      <c r="M491" s="166"/>
      <c r="N491" s="147"/>
      <c r="O491" s="165"/>
      <c r="P491" s="223"/>
      <c r="Q491" s="221"/>
      <c r="R491" s="221"/>
    </row>
    <row r="492" spans="1:18" s="174" customFormat="1" ht="48.75" customHeight="1">
      <c r="A492" s="216"/>
      <c r="B492" s="224"/>
      <c r="C492" s="218"/>
      <c r="D492" s="219"/>
      <c r="E492" s="220"/>
      <c r="F492" s="221"/>
      <c r="G492" s="222"/>
      <c r="H492" s="223"/>
      <c r="I492" s="222"/>
      <c r="J492" s="223"/>
      <c r="K492" s="120"/>
      <c r="L492" s="120"/>
      <c r="M492" s="166"/>
      <c r="N492" s="147"/>
      <c r="O492" s="165"/>
      <c r="P492" s="223"/>
      <c r="Q492" s="221"/>
      <c r="R492" s="221"/>
    </row>
    <row r="493" spans="1:18" s="174" customFormat="1" ht="12.75" customHeight="1">
      <c r="A493" s="216">
        <v>10</v>
      </c>
      <c r="B493" s="224" t="s">
        <v>144</v>
      </c>
      <c r="C493" s="218" t="s">
        <v>380</v>
      </c>
      <c r="D493" s="219" t="s">
        <v>143</v>
      </c>
      <c r="E493" s="220">
        <v>1</v>
      </c>
      <c r="F493" s="221">
        <f>H493+J493+R493</f>
        <v>250.00327296</v>
      </c>
      <c r="G493" s="222">
        <v>0</v>
      </c>
      <c r="H493" s="223">
        <f t="shared" ref="H493" si="461">G493*$P$6/1000</f>
        <v>0</v>
      </c>
      <c r="I493" s="222">
        <v>0</v>
      </c>
      <c r="J493" s="223">
        <f t="shared" ref="J493" si="462">I493*$P$7/1000</f>
        <v>0</v>
      </c>
      <c r="K493" s="119" t="s">
        <v>236</v>
      </c>
      <c r="L493" s="120" t="s">
        <v>217</v>
      </c>
      <c r="M493" s="166">
        <v>1</v>
      </c>
      <c r="N493" s="147">
        <v>220.8</v>
      </c>
      <c r="O493" s="153">
        <f>M493*N493</f>
        <v>220.8</v>
      </c>
      <c r="P493" s="223">
        <f>E493*F493</f>
        <v>250.00327296</v>
      </c>
      <c r="Q493" s="221">
        <f t="shared" ref="Q493" si="463">O493+O494+O495+O496</f>
        <v>220.8</v>
      </c>
      <c r="R493" s="221">
        <f t="shared" ref="R493" si="464">Q493*1.02*1.05*$R$12</f>
        <v>250.00327296</v>
      </c>
    </row>
    <row r="494" spans="1:18" s="174" customFormat="1" ht="12.75" customHeight="1">
      <c r="A494" s="216"/>
      <c r="B494" s="224"/>
      <c r="C494" s="218"/>
      <c r="D494" s="219"/>
      <c r="E494" s="220"/>
      <c r="F494" s="221"/>
      <c r="G494" s="222"/>
      <c r="H494" s="223"/>
      <c r="I494" s="222"/>
      <c r="J494" s="223"/>
      <c r="K494" s="120"/>
      <c r="L494" s="120"/>
      <c r="M494" s="166"/>
      <c r="N494" s="147"/>
      <c r="O494" s="165"/>
      <c r="P494" s="223"/>
      <c r="Q494" s="221"/>
      <c r="R494" s="221"/>
    </row>
    <row r="495" spans="1:18" s="174" customFormat="1" ht="12.75" customHeight="1">
      <c r="A495" s="216"/>
      <c r="B495" s="224"/>
      <c r="C495" s="218"/>
      <c r="D495" s="219"/>
      <c r="E495" s="220"/>
      <c r="F495" s="221"/>
      <c r="G495" s="222"/>
      <c r="H495" s="223"/>
      <c r="I495" s="222"/>
      <c r="J495" s="223"/>
      <c r="K495" s="120"/>
      <c r="L495" s="120"/>
      <c r="M495" s="166"/>
      <c r="N495" s="147"/>
      <c r="O495" s="165"/>
      <c r="P495" s="223"/>
      <c r="Q495" s="221"/>
      <c r="R495" s="221"/>
    </row>
    <row r="496" spans="1:18" s="174" customFormat="1" ht="48.75" customHeight="1">
      <c r="A496" s="216"/>
      <c r="B496" s="224"/>
      <c r="C496" s="218"/>
      <c r="D496" s="219"/>
      <c r="E496" s="220"/>
      <c r="F496" s="221"/>
      <c r="G496" s="222"/>
      <c r="H496" s="223"/>
      <c r="I496" s="222"/>
      <c r="J496" s="223"/>
      <c r="K496" s="120"/>
      <c r="L496" s="120"/>
      <c r="M496" s="166"/>
      <c r="N496" s="147"/>
      <c r="O496" s="165"/>
      <c r="P496" s="223"/>
      <c r="Q496" s="221"/>
      <c r="R496" s="221"/>
    </row>
    <row r="497" spans="1:18" s="174" customFormat="1" ht="12.75" customHeight="1">
      <c r="A497" s="216">
        <v>11</v>
      </c>
      <c r="B497" s="224" t="s">
        <v>144</v>
      </c>
      <c r="C497" s="218" t="s">
        <v>237</v>
      </c>
      <c r="D497" s="219" t="s">
        <v>143</v>
      </c>
      <c r="E497" s="220">
        <v>1</v>
      </c>
      <c r="F497" s="221">
        <f>H497+J497+R497</f>
        <v>62.274365999999993</v>
      </c>
      <c r="G497" s="222">
        <v>0</v>
      </c>
      <c r="H497" s="223">
        <f t="shared" ref="H497" si="465">G497*$P$6/1000</f>
        <v>0</v>
      </c>
      <c r="I497" s="222">
        <v>0</v>
      </c>
      <c r="J497" s="223">
        <f t="shared" ref="J497" si="466">I497*$P$7/1000</f>
        <v>0</v>
      </c>
      <c r="K497" s="119" t="s">
        <v>236</v>
      </c>
      <c r="L497" s="120" t="s">
        <v>217</v>
      </c>
      <c r="M497" s="166">
        <v>1</v>
      </c>
      <c r="N497" s="147">
        <v>55</v>
      </c>
      <c r="O497" s="153">
        <f>M497*N497</f>
        <v>55</v>
      </c>
      <c r="P497" s="223">
        <f>E497*F497</f>
        <v>62.274365999999993</v>
      </c>
      <c r="Q497" s="221">
        <f t="shared" ref="Q497" si="467">O497+O498+O499+O500</f>
        <v>55</v>
      </c>
      <c r="R497" s="221">
        <f t="shared" ref="R497" si="468">Q497*1.02*1.05*$R$12</f>
        <v>62.274365999999993</v>
      </c>
    </row>
    <row r="498" spans="1:18" s="174" customFormat="1" ht="12.75" customHeight="1">
      <c r="A498" s="216"/>
      <c r="B498" s="224"/>
      <c r="C498" s="218"/>
      <c r="D498" s="219"/>
      <c r="E498" s="220"/>
      <c r="F498" s="221"/>
      <c r="G498" s="222"/>
      <c r="H498" s="223"/>
      <c r="I498" s="222"/>
      <c r="J498" s="223"/>
      <c r="K498" s="120"/>
      <c r="L498" s="120"/>
      <c r="M498" s="166"/>
      <c r="N498" s="147"/>
      <c r="O498" s="165"/>
      <c r="P498" s="223"/>
      <c r="Q498" s="221"/>
      <c r="R498" s="221"/>
    </row>
    <row r="499" spans="1:18" s="174" customFormat="1" ht="12.75" customHeight="1">
      <c r="A499" s="216"/>
      <c r="B499" s="224"/>
      <c r="C499" s="218"/>
      <c r="D499" s="219"/>
      <c r="E499" s="220"/>
      <c r="F499" s="221"/>
      <c r="G499" s="222"/>
      <c r="H499" s="223"/>
      <c r="I499" s="222"/>
      <c r="J499" s="223"/>
      <c r="K499" s="120"/>
      <c r="L499" s="120"/>
      <c r="M499" s="166"/>
      <c r="N499" s="147"/>
      <c r="O499" s="165"/>
      <c r="P499" s="223"/>
      <c r="Q499" s="221"/>
      <c r="R499" s="221"/>
    </row>
    <row r="500" spans="1:18" s="174" customFormat="1" ht="48.75" customHeight="1">
      <c r="A500" s="216"/>
      <c r="B500" s="224"/>
      <c r="C500" s="218"/>
      <c r="D500" s="219"/>
      <c r="E500" s="220"/>
      <c r="F500" s="221"/>
      <c r="G500" s="222"/>
      <c r="H500" s="223"/>
      <c r="I500" s="222"/>
      <c r="J500" s="223"/>
      <c r="K500" s="120"/>
      <c r="L500" s="120"/>
      <c r="M500" s="166"/>
      <c r="N500" s="147"/>
      <c r="O500" s="165"/>
      <c r="P500" s="223"/>
      <c r="Q500" s="221"/>
      <c r="R500" s="221"/>
    </row>
    <row r="501" spans="1:18" ht="24.75" customHeight="1">
      <c r="A501" s="258" t="s">
        <v>86</v>
      </c>
      <c r="B501" s="259"/>
      <c r="C501" s="259"/>
      <c r="D501" s="259"/>
      <c r="E501" s="259"/>
      <c r="F501" s="259"/>
      <c r="G501" s="259"/>
      <c r="H501" s="259"/>
      <c r="I501" s="259"/>
      <c r="J501" s="259"/>
      <c r="K501" s="259"/>
      <c r="L501" s="259"/>
      <c r="M501" s="259"/>
      <c r="N501" s="259"/>
      <c r="O501" s="260"/>
      <c r="P501" s="86">
        <f>SUM(P457:P500)</f>
        <v>3417.7760123599996</v>
      </c>
      <c r="Q501" s="154"/>
      <c r="R501" s="154"/>
    </row>
    <row r="502" spans="1:18">
      <c r="A502" s="87"/>
    </row>
    <row r="503" spans="1:18" s="85" customFormat="1" ht="12.75">
      <c r="B503" s="88"/>
      <c r="C503" s="85" t="s">
        <v>97</v>
      </c>
      <c r="D503" s="89"/>
      <c r="K503" s="89"/>
      <c r="L503" s="88"/>
      <c r="N503" s="95"/>
      <c r="P503" s="90">
        <f>P501+P455+P393+P263+P84</f>
        <v>24741.585890463899</v>
      </c>
    </row>
    <row r="504" spans="1:18" s="85" customFormat="1" ht="12.75">
      <c r="B504" s="88"/>
      <c r="C504" s="85" t="s">
        <v>364</v>
      </c>
      <c r="D504" s="89"/>
      <c r="K504" s="89"/>
      <c r="L504" s="88"/>
      <c r="N504" s="95"/>
      <c r="P504" s="90">
        <f>P503-P505</f>
        <v>24428.600158863897</v>
      </c>
    </row>
    <row r="505" spans="1:18" s="85" customFormat="1" ht="25.5">
      <c r="B505" s="88"/>
      <c r="C505" s="89" t="s">
        <v>180</v>
      </c>
      <c r="D505" s="89"/>
      <c r="K505" s="89"/>
      <c r="L505" s="88"/>
      <c r="N505" s="96"/>
      <c r="P505" s="90">
        <f>P451+P389</f>
        <v>312.98573160000001</v>
      </c>
    </row>
    <row r="506" spans="1:18" s="85" customFormat="1" ht="25.5">
      <c r="B506" s="88"/>
      <c r="C506" s="89" t="s">
        <v>98</v>
      </c>
      <c r="D506" s="89"/>
      <c r="K506" s="89"/>
      <c r="L506" s="88"/>
      <c r="N506" s="95"/>
      <c r="P506" s="91">
        <f>P504*13.3%</f>
        <v>3249.0038211288984</v>
      </c>
    </row>
    <row r="507" spans="1:18" s="85" customFormat="1" ht="12.75">
      <c r="B507" s="88"/>
      <c r="C507" s="85" t="s">
        <v>97</v>
      </c>
      <c r="D507" s="89"/>
      <c r="K507" s="89"/>
      <c r="L507" s="88"/>
      <c r="N507" s="95"/>
      <c r="P507" s="90">
        <f>P506+P504</f>
        <v>27677.603979992797</v>
      </c>
    </row>
    <row r="508" spans="1:18" s="85" customFormat="1" ht="12.75">
      <c r="B508" s="88"/>
      <c r="C508" s="85" t="s">
        <v>99</v>
      </c>
      <c r="D508" s="89"/>
      <c r="K508" s="89"/>
      <c r="L508" s="88"/>
      <c r="N508" s="95"/>
      <c r="P508" s="91">
        <f>P507*11%</f>
        <v>3044.5364377992078</v>
      </c>
    </row>
    <row r="509" spans="1:18" s="85" customFormat="1" ht="12.75">
      <c r="B509" s="88"/>
      <c r="C509" s="85" t="s">
        <v>97</v>
      </c>
      <c r="D509" s="89"/>
      <c r="K509" s="89"/>
      <c r="L509" s="88"/>
      <c r="N509" s="95"/>
      <c r="P509" s="90">
        <f>P508+P507</f>
        <v>30722.140417792005</v>
      </c>
    </row>
    <row r="510" spans="1:18" s="85" customFormat="1" ht="25.5">
      <c r="B510" s="88"/>
      <c r="C510" s="89" t="s">
        <v>181</v>
      </c>
      <c r="D510" s="89"/>
      <c r="K510" s="89"/>
      <c r="L510" s="88"/>
      <c r="N510" s="95"/>
      <c r="P510" s="90">
        <f>P509+P505</f>
        <v>31035.126149392006</v>
      </c>
    </row>
    <row r="513" spans="1:18" ht="12.75">
      <c r="A513" s="296" t="s">
        <v>84</v>
      </c>
      <c r="B513" s="296"/>
      <c r="C513" s="296"/>
      <c r="D513" s="296"/>
      <c r="E513" s="296"/>
      <c r="F513" s="296"/>
      <c r="G513" s="296"/>
      <c r="H513" s="296"/>
      <c r="I513" s="296"/>
      <c r="J513" s="296"/>
      <c r="K513" s="296"/>
      <c r="L513" s="296"/>
      <c r="M513" s="296"/>
      <c r="N513" s="296"/>
      <c r="O513" s="296"/>
      <c r="P513" s="296"/>
      <c r="Q513" s="296"/>
      <c r="R513" s="296"/>
    </row>
    <row r="518" spans="1:18" ht="12.75" customHeight="1">
      <c r="A518" s="71"/>
      <c r="B518" s="71"/>
      <c r="D518" s="71"/>
      <c r="E518" s="71"/>
      <c r="K518" s="71"/>
      <c r="L518" s="71"/>
      <c r="M518" s="71"/>
      <c r="N518" s="97"/>
      <c r="O518" s="71"/>
    </row>
  </sheetData>
  <mergeCells count="1563">
    <mergeCell ref="J28:J31"/>
    <mergeCell ref="P28:P31"/>
    <mergeCell ref="Q28:Q31"/>
    <mergeCell ref="R28:R31"/>
    <mergeCell ref="G32:G35"/>
    <mergeCell ref="R36:R39"/>
    <mergeCell ref="Q86:Q89"/>
    <mergeCell ref="R86:R89"/>
    <mergeCell ref="A90:A93"/>
    <mergeCell ref="B90:B93"/>
    <mergeCell ref="C90:C93"/>
    <mergeCell ref="D90:D93"/>
    <mergeCell ref="E90:E93"/>
    <mergeCell ref="F90:F93"/>
    <mergeCell ref="G90:G93"/>
    <mergeCell ref="H90:H93"/>
    <mergeCell ref="I90:I93"/>
    <mergeCell ref="J90:J93"/>
    <mergeCell ref="P90:P93"/>
    <mergeCell ref="Q90:Q93"/>
    <mergeCell ref="R90:R93"/>
    <mergeCell ref="B64:B67"/>
    <mergeCell ref="C64:C67"/>
    <mergeCell ref="F64:F67"/>
    <mergeCell ref="G64:G67"/>
    <mergeCell ref="H64:H67"/>
    <mergeCell ref="A36:A39"/>
    <mergeCell ref="B36:B39"/>
    <mergeCell ref="A64:A67"/>
    <mergeCell ref="E64:E67"/>
    <mergeCell ref="F86:F89"/>
    <mergeCell ref="G86:G89"/>
    <mergeCell ref="A76:A79"/>
    <mergeCell ref="B76:B79"/>
    <mergeCell ref="C76:C79"/>
    <mergeCell ref="D76:D79"/>
    <mergeCell ref="E76:E79"/>
    <mergeCell ref="F76:F79"/>
    <mergeCell ref="G76:G79"/>
    <mergeCell ref="H76:H79"/>
    <mergeCell ref="I76:I79"/>
    <mergeCell ref="J76:J79"/>
    <mergeCell ref="P86:P89"/>
    <mergeCell ref="P130:P133"/>
    <mergeCell ref="B106:B109"/>
    <mergeCell ref="R106:R109"/>
    <mergeCell ref="B72:B75"/>
    <mergeCell ref="D106:D109"/>
    <mergeCell ref="E106:E109"/>
    <mergeCell ref="F106:F109"/>
    <mergeCell ref="G106:G109"/>
    <mergeCell ref="D86:D89"/>
    <mergeCell ref="E86:E89"/>
    <mergeCell ref="H110:H113"/>
    <mergeCell ref="A118:A121"/>
    <mergeCell ref="B118:B121"/>
    <mergeCell ref="C118:C121"/>
    <mergeCell ref="D72:D75"/>
    <mergeCell ref="E72:E75"/>
    <mergeCell ref="G80:G83"/>
    <mergeCell ref="A106:A109"/>
    <mergeCell ref="A86:A89"/>
    <mergeCell ref="B86:B89"/>
    <mergeCell ref="C86:C89"/>
    <mergeCell ref="P457:P460"/>
    <mergeCell ref="Q457:Q460"/>
    <mergeCell ref="R457:R460"/>
    <mergeCell ref="Q114:Q117"/>
    <mergeCell ref="R114:R117"/>
    <mergeCell ref="Q174:Q177"/>
    <mergeCell ref="R174:R177"/>
    <mergeCell ref="D166:D169"/>
    <mergeCell ref="E166:E169"/>
    <mergeCell ref="R158:R161"/>
    <mergeCell ref="P162:P165"/>
    <mergeCell ref="J154:J157"/>
    <mergeCell ref="P154:P157"/>
    <mergeCell ref="Q154:Q157"/>
    <mergeCell ref="R154:R157"/>
    <mergeCell ref="I138:I141"/>
    <mergeCell ref="Q162:Q165"/>
    <mergeCell ref="P134:P137"/>
    <mergeCell ref="Q134:Q137"/>
    <mergeCell ref="R134:R137"/>
    <mergeCell ref="P170:P173"/>
    <mergeCell ref="Q170:Q173"/>
    <mergeCell ref="Q178:Q181"/>
    <mergeCell ref="F166:F169"/>
    <mergeCell ref="G166:G169"/>
    <mergeCell ref="H166:H169"/>
    <mergeCell ref="I166:I169"/>
    <mergeCell ref="R178:R181"/>
    <mergeCell ref="H178:H181"/>
    <mergeCell ref="I178:I181"/>
    <mergeCell ref="I114:I117"/>
    <mergeCell ref="E134:E137"/>
    <mergeCell ref="H461:H464"/>
    <mergeCell ref="I461:I464"/>
    <mergeCell ref="J461:J464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I457:I460"/>
    <mergeCell ref="J457:J460"/>
    <mergeCell ref="B166:B169"/>
    <mergeCell ref="C166:C169"/>
    <mergeCell ref="G194:G197"/>
    <mergeCell ref="A455:O455"/>
    <mergeCell ref="J182:J185"/>
    <mergeCell ref="J198:J201"/>
    <mergeCell ref="J235:J238"/>
    <mergeCell ref="J247:J250"/>
    <mergeCell ref="A198:A201"/>
    <mergeCell ref="E198:E201"/>
    <mergeCell ref="F198:F201"/>
    <mergeCell ref="G198:G201"/>
    <mergeCell ref="H198:H201"/>
    <mergeCell ref="I198:I201"/>
    <mergeCell ref="F243:F246"/>
    <mergeCell ref="G243:G246"/>
    <mergeCell ref="A174:A177"/>
    <mergeCell ref="B174:B177"/>
    <mergeCell ref="C174:C177"/>
    <mergeCell ref="E162:E165"/>
    <mergeCell ref="F162:F165"/>
    <mergeCell ref="G162:G165"/>
    <mergeCell ref="H162:H165"/>
    <mergeCell ref="I162:I165"/>
    <mergeCell ref="I86:I89"/>
    <mergeCell ref="J86:J89"/>
    <mergeCell ref="C80:C83"/>
    <mergeCell ref="F72:F75"/>
    <mergeCell ref="G134:G137"/>
    <mergeCell ref="J138:J141"/>
    <mergeCell ref="B469:B472"/>
    <mergeCell ref="C469:C472"/>
    <mergeCell ref="A178:A181"/>
    <mergeCell ref="B178:B181"/>
    <mergeCell ref="C178:C181"/>
    <mergeCell ref="D178:D181"/>
    <mergeCell ref="B170:B173"/>
    <mergeCell ref="C170:C173"/>
    <mergeCell ref="D170:D173"/>
    <mergeCell ref="H170:H173"/>
    <mergeCell ref="I170:I173"/>
    <mergeCell ref="J170:J173"/>
    <mergeCell ref="B114:B117"/>
    <mergeCell ref="C114:C117"/>
    <mergeCell ref="D114:D117"/>
    <mergeCell ref="E114:E117"/>
    <mergeCell ref="F114:F117"/>
    <mergeCell ref="G114:G117"/>
    <mergeCell ref="E461:E464"/>
    <mergeCell ref="F461:F464"/>
    <mergeCell ref="G461:G464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J477:J480"/>
    <mergeCell ref="P477:P480"/>
    <mergeCell ref="Q477:Q480"/>
    <mergeCell ref="R477:R480"/>
    <mergeCell ref="R170:R173"/>
    <mergeCell ref="R162:R165"/>
    <mergeCell ref="B158:B161"/>
    <mergeCell ref="C158:C161"/>
    <mergeCell ref="E178:E181"/>
    <mergeCell ref="F178:F181"/>
    <mergeCell ref="G178:G181"/>
    <mergeCell ref="R166:R169"/>
    <mergeCell ref="E170:E173"/>
    <mergeCell ref="F170:F173"/>
    <mergeCell ref="D174:D177"/>
    <mergeCell ref="E174:E177"/>
    <mergeCell ref="F174:F177"/>
    <mergeCell ref="G174:G177"/>
    <mergeCell ref="H174:H177"/>
    <mergeCell ref="I174:I177"/>
    <mergeCell ref="J174:J177"/>
    <mergeCell ref="P174:P177"/>
    <mergeCell ref="J166:J169"/>
    <mergeCell ref="I497:I500"/>
    <mergeCell ref="B465:B468"/>
    <mergeCell ref="C465:C468"/>
    <mergeCell ref="D465:D468"/>
    <mergeCell ref="E465:E468"/>
    <mergeCell ref="F465:F468"/>
    <mergeCell ref="H469:H472"/>
    <mergeCell ref="I469:I472"/>
    <mergeCell ref="J469:J472"/>
    <mergeCell ref="P469:P472"/>
    <mergeCell ref="Q469:Q472"/>
    <mergeCell ref="R469:R472"/>
    <mergeCell ref="D469:D472"/>
    <mergeCell ref="E469:E472"/>
    <mergeCell ref="F469:F472"/>
    <mergeCell ref="B473:B476"/>
    <mergeCell ref="C473:C476"/>
    <mergeCell ref="D473:D476"/>
    <mergeCell ref="E473:E476"/>
    <mergeCell ref="F473:F476"/>
    <mergeCell ref="G473:G476"/>
    <mergeCell ref="H473:H476"/>
    <mergeCell ref="I473:I476"/>
    <mergeCell ref="J473:J476"/>
    <mergeCell ref="P473:P476"/>
    <mergeCell ref="Q473:Q476"/>
    <mergeCell ref="R473:R476"/>
    <mergeCell ref="A513:R513"/>
    <mergeCell ref="B10:B13"/>
    <mergeCell ref="G10:O11"/>
    <mergeCell ref="I12:J12"/>
    <mergeCell ref="J52:J55"/>
    <mergeCell ref="P52:P55"/>
    <mergeCell ref="D80:D83"/>
    <mergeCell ref="A85:R85"/>
    <mergeCell ref="P80:P83"/>
    <mergeCell ref="Q80:Q83"/>
    <mergeCell ref="R80:R83"/>
    <mergeCell ref="I80:I83"/>
    <mergeCell ref="J80:J83"/>
    <mergeCell ref="B52:B55"/>
    <mergeCell ref="B44:B47"/>
    <mergeCell ref="C44:C47"/>
    <mergeCell ref="D44:D47"/>
    <mergeCell ref="E44:E47"/>
    <mergeCell ref="F44:F47"/>
    <mergeCell ref="D52:D55"/>
    <mergeCell ref="E52:E55"/>
    <mergeCell ref="G44:G47"/>
    <mergeCell ref="P72:P75"/>
    <mergeCell ref="G170:G173"/>
    <mergeCell ref="A501:O501"/>
    <mergeCell ref="J465:J468"/>
    <mergeCell ref="P465:P468"/>
    <mergeCell ref="Q465:Q468"/>
    <mergeCell ref="R465:R468"/>
    <mergeCell ref="H465:H468"/>
    <mergeCell ref="I465:I468"/>
    <mergeCell ref="C106:C109"/>
    <mergeCell ref="Q36:Q39"/>
    <mergeCell ref="H158:H161"/>
    <mergeCell ref="I158:I161"/>
    <mergeCell ref="D2:R2"/>
    <mergeCell ref="C10:C13"/>
    <mergeCell ref="D10:D13"/>
    <mergeCell ref="E10:E13"/>
    <mergeCell ref="F10:F13"/>
    <mergeCell ref="G12:H12"/>
    <mergeCell ref="L7:O7"/>
    <mergeCell ref="L8:O8"/>
    <mergeCell ref="G8:H8"/>
    <mergeCell ref="C8:F8"/>
    <mergeCell ref="D3:R4"/>
    <mergeCell ref="I6:K6"/>
    <mergeCell ref="P10:P12"/>
    <mergeCell ref="Q10:Q12"/>
    <mergeCell ref="L6:O6"/>
    <mergeCell ref="Q16:Q19"/>
    <mergeCell ref="R16:R19"/>
    <mergeCell ref="K12:O12"/>
    <mergeCell ref="P44:P47"/>
    <mergeCell ref="Q44:Q47"/>
    <mergeCell ref="R44:R47"/>
    <mergeCell ref="R98:R101"/>
    <mergeCell ref="Q102:Q105"/>
    <mergeCell ref="H32:H35"/>
    <mergeCell ref="I32:I35"/>
    <mergeCell ref="J32:J35"/>
    <mergeCell ref="P32:P35"/>
    <mergeCell ref="Q32:Q35"/>
    <mergeCell ref="R32:R35"/>
    <mergeCell ref="Q20:Q23"/>
    <mergeCell ref="R20:R23"/>
    <mergeCell ref="B24:B27"/>
    <mergeCell ref="C24:C27"/>
    <mergeCell ref="R68:R71"/>
    <mergeCell ref="A68:A71"/>
    <mergeCell ref="B68:B71"/>
    <mergeCell ref="C68:C71"/>
    <mergeCell ref="D68:D71"/>
    <mergeCell ref="E68:E71"/>
    <mergeCell ref="F68:F71"/>
    <mergeCell ref="G68:G71"/>
    <mergeCell ref="H68:H71"/>
    <mergeCell ref="C48:C51"/>
    <mergeCell ref="D48:D51"/>
    <mergeCell ref="E48:E51"/>
    <mergeCell ref="F48:F51"/>
    <mergeCell ref="H44:H47"/>
    <mergeCell ref="I44:I47"/>
    <mergeCell ref="I68:I71"/>
    <mergeCell ref="C52:C55"/>
    <mergeCell ref="E32:E35"/>
    <mergeCell ref="F32:F35"/>
    <mergeCell ref="C36:C39"/>
    <mergeCell ref="D36:D39"/>
    <mergeCell ref="E36:E39"/>
    <mergeCell ref="F36:F39"/>
    <mergeCell ref="G36:G39"/>
    <mergeCell ref="H36:H39"/>
    <mergeCell ref="I36:I39"/>
    <mergeCell ref="J36:J39"/>
    <mergeCell ref="P36:P39"/>
    <mergeCell ref="A10:A13"/>
    <mergeCell ref="Q52:Q55"/>
    <mergeCell ref="R52:R55"/>
    <mergeCell ref="A15:R15"/>
    <mergeCell ref="A52:A55"/>
    <mergeCell ref="A44:A47"/>
    <mergeCell ref="A24:A27"/>
    <mergeCell ref="D24:D27"/>
    <mergeCell ref="E24:E27"/>
    <mergeCell ref="F24:F27"/>
    <mergeCell ref="G24:G27"/>
    <mergeCell ref="H24:H27"/>
    <mergeCell ref="I24:I27"/>
    <mergeCell ref="J24:J27"/>
    <mergeCell ref="P24:P27"/>
    <mergeCell ref="Q24:Q27"/>
    <mergeCell ref="R24:R27"/>
    <mergeCell ref="A32:A35"/>
    <mergeCell ref="B32:B35"/>
    <mergeCell ref="C32:C35"/>
    <mergeCell ref="D32:D35"/>
    <mergeCell ref="G48:G51"/>
    <mergeCell ref="E20:E23"/>
    <mergeCell ref="F20:F23"/>
    <mergeCell ref="G20:G23"/>
    <mergeCell ref="B16:B19"/>
    <mergeCell ref="C16:C19"/>
    <mergeCell ref="D16:D19"/>
    <mergeCell ref="E16:E19"/>
    <mergeCell ref="F16:F19"/>
    <mergeCell ref="G16:G19"/>
    <mergeCell ref="H16:H19"/>
    <mergeCell ref="A162:A165"/>
    <mergeCell ref="A394:R394"/>
    <mergeCell ref="H134:H137"/>
    <mergeCell ref="I134:I137"/>
    <mergeCell ref="A48:A51"/>
    <mergeCell ref="B48:B51"/>
    <mergeCell ref="I48:I51"/>
    <mergeCell ref="H106:H109"/>
    <mergeCell ref="I106:I109"/>
    <mergeCell ref="J106:J109"/>
    <mergeCell ref="A110:A113"/>
    <mergeCell ref="B110:B113"/>
    <mergeCell ref="C110:C113"/>
    <mergeCell ref="D110:D113"/>
    <mergeCell ref="E110:E113"/>
    <mergeCell ref="F110:F113"/>
    <mergeCell ref="G110:G113"/>
    <mergeCell ref="I52:I55"/>
    <mergeCell ref="H80:H83"/>
    <mergeCell ref="A84:O84"/>
    <mergeCell ref="B80:B83"/>
    <mergeCell ref="E80:E83"/>
    <mergeCell ref="F80:F83"/>
    <mergeCell ref="A80:A83"/>
    <mergeCell ref="D64:D67"/>
    <mergeCell ref="F52:F55"/>
    <mergeCell ref="A72:A75"/>
    <mergeCell ref="C72:C75"/>
    <mergeCell ref="J102:J105"/>
    <mergeCell ref="A56:A59"/>
    <mergeCell ref="B56:B59"/>
    <mergeCell ref="C56:C59"/>
    <mergeCell ref="J16:J19"/>
    <mergeCell ref="P16:P19"/>
    <mergeCell ref="A20:A23"/>
    <mergeCell ref="B20:B23"/>
    <mergeCell ref="C20:C23"/>
    <mergeCell ref="D20:D23"/>
    <mergeCell ref="P40:P43"/>
    <mergeCell ref="E40:E43"/>
    <mergeCell ref="A40:A43"/>
    <mergeCell ref="B40:B43"/>
    <mergeCell ref="C40:C43"/>
    <mergeCell ref="D40:D43"/>
    <mergeCell ref="F40:F43"/>
    <mergeCell ref="G40:G43"/>
    <mergeCell ref="H40:H43"/>
    <mergeCell ref="I40:I43"/>
    <mergeCell ref="J40:J43"/>
    <mergeCell ref="A16:A19"/>
    <mergeCell ref="H20:H23"/>
    <mergeCell ref="I20:I23"/>
    <mergeCell ref="J20:J23"/>
    <mergeCell ref="P20:P23"/>
    <mergeCell ref="I16:I19"/>
    <mergeCell ref="A28:A31"/>
    <mergeCell ref="B28:B31"/>
    <mergeCell ref="C28:C31"/>
    <mergeCell ref="D28:D31"/>
    <mergeCell ref="E28:E31"/>
    <mergeCell ref="F28:F31"/>
    <mergeCell ref="G28:G31"/>
    <mergeCell ref="H28:H31"/>
    <mergeCell ref="I28:I31"/>
    <mergeCell ref="R102:R105"/>
    <mergeCell ref="D56:D59"/>
    <mergeCell ref="A166:A169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P102:P105"/>
    <mergeCell ref="A98:A101"/>
    <mergeCell ref="B98:B101"/>
    <mergeCell ref="C98:C101"/>
    <mergeCell ref="D98:D101"/>
    <mergeCell ref="E98:E101"/>
    <mergeCell ref="P64:P67"/>
    <mergeCell ref="A130:A133"/>
    <mergeCell ref="F158:F161"/>
    <mergeCell ref="G158:G161"/>
    <mergeCell ref="J126:J129"/>
    <mergeCell ref="F130:F133"/>
    <mergeCell ref="G130:G133"/>
    <mergeCell ref="F138:F141"/>
    <mergeCell ref="G138:G141"/>
    <mergeCell ref="J134:J137"/>
    <mergeCell ref="A158:A161"/>
    <mergeCell ref="A154:A157"/>
    <mergeCell ref="D158:D161"/>
    <mergeCell ref="E158:E161"/>
    <mergeCell ref="Q98:Q101"/>
    <mergeCell ref="H48:H51"/>
    <mergeCell ref="G52:G55"/>
    <mergeCell ref="H52:H55"/>
    <mergeCell ref="P76:P79"/>
    <mergeCell ref="Q76:Q79"/>
    <mergeCell ref="R76:R79"/>
    <mergeCell ref="I64:I67"/>
    <mergeCell ref="J64:J67"/>
    <mergeCell ref="G72:G75"/>
    <mergeCell ref="H72:H75"/>
    <mergeCell ref="I72:I75"/>
    <mergeCell ref="J72:J75"/>
    <mergeCell ref="P68:P71"/>
    <mergeCell ref="Q68:Q71"/>
    <mergeCell ref="J48:J51"/>
    <mergeCell ref="P48:P51"/>
    <mergeCell ref="Q48:Q51"/>
    <mergeCell ref="R48:R51"/>
    <mergeCell ref="R72:R75"/>
    <mergeCell ref="J68:J71"/>
    <mergeCell ref="J98:J101"/>
    <mergeCell ref="P98:P101"/>
    <mergeCell ref="Q72:Q75"/>
    <mergeCell ref="H86:H89"/>
    <mergeCell ref="P126:P129"/>
    <mergeCell ref="H114:H117"/>
    <mergeCell ref="B146:B149"/>
    <mergeCell ref="F98:F101"/>
    <mergeCell ref="G98:G101"/>
    <mergeCell ref="H98:H101"/>
    <mergeCell ref="I98:I101"/>
    <mergeCell ref="J110:J113"/>
    <mergeCell ref="P110:P113"/>
    <mergeCell ref="A122:A125"/>
    <mergeCell ref="A182:A185"/>
    <mergeCell ref="B182:B185"/>
    <mergeCell ref="C182:C185"/>
    <mergeCell ref="D182:D185"/>
    <mergeCell ref="Q126:Q129"/>
    <mergeCell ref="R126:R129"/>
    <mergeCell ref="H130:H133"/>
    <mergeCell ref="I130:I133"/>
    <mergeCell ref="J130:J133"/>
    <mergeCell ref="P138:P141"/>
    <mergeCell ref="Q138:Q141"/>
    <mergeCell ref="R138:R141"/>
    <mergeCell ref="J122:J125"/>
    <mergeCell ref="P122:P125"/>
    <mergeCell ref="Q122:Q125"/>
    <mergeCell ref="R122:R125"/>
    <mergeCell ref="H118:H121"/>
    <mergeCell ref="I118:I121"/>
    <mergeCell ref="J118:J121"/>
    <mergeCell ref="P118:P121"/>
    <mergeCell ref="Q118:Q121"/>
    <mergeCell ref="R118:R121"/>
    <mergeCell ref="E126:E129"/>
    <mergeCell ref="J146:J149"/>
    <mergeCell ref="H138:H141"/>
    <mergeCell ref="J114:J117"/>
    <mergeCell ref="B130:B133"/>
    <mergeCell ref="C130:C133"/>
    <mergeCell ref="D130:D133"/>
    <mergeCell ref="E130:E133"/>
    <mergeCell ref="A138:A141"/>
    <mergeCell ref="B138:B141"/>
    <mergeCell ref="D134:D137"/>
    <mergeCell ref="C138:C141"/>
    <mergeCell ref="D138:D141"/>
    <mergeCell ref="E138:E141"/>
    <mergeCell ref="D118:D121"/>
    <mergeCell ref="E118:E121"/>
    <mergeCell ref="F118:F121"/>
    <mergeCell ref="G118:G121"/>
    <mergeCell ref="A114:A117"/>
    <mergeCell ref="H126:H129"/>
    <mergeCell ref="I126:I129"/>
    <mergeCell ref="A134:A137"/>
    <mergeCell ref="G126:G129"/>
    <mergeCell ref="F126:F129"/>
    <mergeCell ref="F134:F137"/>
    <mergeCell ref="Q243:Q246"/>
    <mergeCell ref="R243:R246"/>
    <mergeCell ref="A247:A250"/>
    <mergeCell ref="B247:B250"/>
    <mergeCell ref="P247:P250"/>
    <mergeCell ref="Q247:Q250"/>
    <mergeCell ref="R247:R250"/>
    <mergeCell ref="A243:A246"/>
    <mergeCell ref="B243:B246"/>
    <mergeCell ref="C243:C246"/>
    <mergeCell ref="D243:D246"/>
    <mergeCell ref="E243:E246"/>
    <mergeCell ref="I255:I258"/>
    <mergeCell ref="J243:J246"/>
    <mergeCell ref="P243:P246"/>
    <mergeCell ref="H251:H254"/>
    <mergeCell ref="I251:I254"/>
    <mergeCell ref="H243:H246"/>
    <mergeCell ref="I243:I246"/>
    <mergeCell ref="R251:R254"/>
    <mergeCell ref="J251:J254"/>
    <mergeCell ref="P251:P254"/>
    <mergeCell ref="H255:H258"/>
    <mergeCell ref="Q251:Q254"/>
    <mergeCell ref="J255:J258"/>
    <mergeCell ref="C247:C250"/>
    <mergeCell ref="D247:D250"/>
    <mergeCell ref="E247:E250"/>
    <mergeCell ref="F247:F250"/>
    <mergeCell ref="G247:G250"/>
    <mergeCell ref="H247:H250"/>
    <mergeCell ref="I247:I250"/>
    <mergeCell ref="Q40:Q43"/>
    <mergeCell ref="R40:R43"/>
    <mergeCell ref="I146:I149"/>
    <mergeCell ref="P198:P201"/>
    <mergeCell ref="Q198:Q201"/>
    <mergeCell ref="R198:R201"/>
    <mergeCell ref="P235:P238"/>
    <mergeCell ref="H154:H157"/>
    <mergeCell ref="I154:I157"/>
    <mergeCell ref="P231:P234"/>
    <mergeCell ref="Q231:Q234"/>
    <mergeCell ref="R231:R234"/>
    <mergeCell ref="R146:R149"/>
    <mergeCell ref="H150:H153"/>
    <mergeCell ref="J231:J234"/>
    <mergeCell ref="P114:P117"/>
    <mergeCell ref="P106:P109"/>
    <mergeCell ref="H235:H238"/>
    <mergeCell ref="I235:I238"/>
    <mergeCell ref="Q235:Q238"/>
    <mergeCell ref="R235:R238"/>
    <mergeCell ref="Q64:Q67"/>
    <mergeCell ref="R64:R67"/>
    <mergeCell ref="J44:J47"/>
    <mergeCell ref="Q203:Q206"/>
    <mergeCell ref="R203:R206"/>
    <mergeCell ref="H215:H218"/>
    <mergeCell ref="I215:I218"/>
    <mergeCell ref="Q110:Q113"/>
    <mergeCell ref="R110:R113"/>
    <mergeCell ref="I110:I113"/>
    <mergeCell ref="Q106:Q109"/>
    <mergeCell ref="Q182:Q185"/>
    <mergeCell ref="R182:R185"/>
    <mergeCell ref="P146:P149"/>
    <mergeCell ref="P186:P189"/>
    <mergeCell ref="Q186:Q189"/>
    <mergeCell ref="R186:R189"/>
    <mergeCell ref="P142:P145"/>
    <mergeCell ref="Q142:Q145"/>
    <mergeCell ref="R142:R145"/>
    <mergeCell ref="H122:H125"/>
    <mergeCell ref="E146:E149"/>
    <mergeCell ref="F146:F149"/>
    <mergeCell ref="G146:G149"/>
    <mergeCell ref="H146:H149"/>
    <mergeCell ref="F154:F157"/>
    <mergeCell ref="G154:G157"/>
    <mergeCell ref="I150:I153"/>
    <mergeCell ref="J150:J153"/>
    <mergeCell ref="P150:P153"/>
    <mergeCell ref="Q150:Q153"/>
    <mergeCell ref="R150:R153"/>
    <mergeCell ref="Q146:Q149"/>
    <mergeCell ref="E142:E145"/>
    <mergeCell ref="F142:F145"/>
    <mergeCell ref="J162:J165"/>
    <mergeCell ref="P166:P169"/>
    <mergeCell ref="Q166:Q169"/>
    <mergeCell ref="J158:J161"/>
    <mergeCell ref="P158:P161"/>
    <mergeCell ref="Q158:Q161"/>
    <mergeCell ref="Q130:Q133"/>
    <mergeCell ref="R130:R133"/>
    <mergeCell ref="B235:B238"/>
    <mergeCell ref="C235:C238"/>
    <mergeCell ref="D235:D238"/>
    <mergeCell ref="E235:E238"/>
    <mergeCell ref="J190:J193"/>
    <mergeCell ref="P190:P193"/>
    <mergeCell ref="B194:B197"/>
    <mergeCell ref="C194:C197"/>
    <mergeCell ref="D142:D145"/>
    <mergeCell ref="E182:E185"/>
    <mergeCell ref="F182:F185"/>
    <mergeCell ref="G235:G238"/>
    <mergeCell ref="J178:J181"/>
    <mergeCell ref="P178:P181"/>
    <mergeCell ref="G142:G145"/>
    <mergeCell ref="H142:H145"/>
    <mergeCell ref="I142:I145"/>
    <mergeCell ref="J203:J206"/>
    <mergeCell ref="P203:P206"/>
    <mergeCell ref="F215:F218"/>
    <mergeCell ref="G215:G218"/>
    <mergeCell ref="B154:B157"/>
    <mergeCell ref="C154:C157"/>
    <mergeCell ref="D154:D157"/>
    <mergeCell ref="E154:E157"/>
    <mergeCell ref="B198:B201"/>
    <mergeCell ref="C198:C201"/>
    <mergeCell ref="D198:D201"/>
    <mergeCell ref="P182:P185"/>
    <mergeCell ref="B162:B165"/>
    <mergeCell ref="C162:C165"/>
    <mergeCell ref="D162:D165"/>
    <mergeCell ref="A150:A153"/>
    <mergeCell ref="B150:B153"/>
    <mergeCell ref="C150:C153"/>
    <mergeCell ref="D150:D153"/>
    <mergeCell ref="E150:E153"/>
    <mergeCell ref="F150:F153"/>
    <mergeCell ref="G150:G153"/>
    <mergeCell ref="I122:I125"/>
    <mergeCell ref="J142:J145"/>
    <mergeCell ref="A146:A149"/>
    <mergeCell ref="D122:D125"/>
    <mergeCell ref="E122:E125"/>
    <mergeCell ref="F122:F125"/>
    <mergeCell ref="G122:G125"/>
    <mergeCell ref="G186:G189"/>
    <mergeCell ref="A186:A189"/>
    <mergeCell ref="B186:B189"/>
    <mergeCell ref="C186:C189"/>
    <mergeCell ref="H182:H185"/>
    <mergeCell ref="I182:I185"/>
    <mergeCell ref="C146:C149"/>
    <mergeCell ref="D146:D149"/>
    <mergeCell ref="B142:B145"/>
    <mergeCell ref="C142:C145"/>
    <mergeCell ref="B134:B137"/>
    <mergeCell ref="C134:C137"/>
    <mergeCell ref="B122:B125"/>
    <mergeCell ref="C122:C125"/>
    <mergeCell ref="A126:A129"/>
    <mergeCell ref="B126:B129"/>
    <mergeCell ref="C126:C129"/>
    <mergeCell ref="D126:D129"/>
    <mergeCell ref="A231:A234"/>
    <mergeCell ref="B231:B234"/>
    <mergeCell ref="R194:R197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A142:A145"/>
    <mergeCell ref="Q190:Q193"/>
    <mergeCell ref="R190:R193"/>
    <mergeCell ref="A194:A197"/>
    <mergeCell ref="D194:D197"/>
    <mergeCell ref="E194:E197"/>
    <mergeCell ref="F194:F197"/>
    <mergeCell ref="H194:H197"/>
    <mergeCell ref="I194:I197"/>
    <mergeCell ref="J194:J197"/>
    <mergeCell ref="P194:P197"/>
    <mergeCell ref="Q194:Q197"/>
    <mergeCell ref="D186:D189"/>
    <mergeCell ref="E186:E189"/>
    <mergeCell ref="F186:F189"/>
    <mergeCell ref="H186:H189"/>
    <mergeCell ref="I186:I189"/>
    <mergeCell ref="J186:J189"/>
    <mergeCell ref="A170:A173"/>
    <mergeCell ref="G182:G185"/>
    <mergeCell ref="C231:C234"/>
    <mergeCell ref="D231:D234"/>
    <mergeCell ref="E231:E234"/>
    <mergeCell ref="F231:F234"/>
    <mergeCell ref="G231:G234"/>
    <mergeCell ref="H231:H234"/>
    <mergeCell ref="I231:I234"/>
    <mergeCell ref="A235:A238"/>
    <mergeCell ref="F235:F238"/>
    <mergeCell ref="A203:A206"/>
    <mergeCell ref="B203:B206"/>
    <mergeCell ref="C203:C206"/>
    <mergeCell ref="D203:D206"/>
    <mergeCell ref="E203:E206"/>
    <mergeCell ref="F203:F206"/>
    <mergeCell ref="G203:G206"/>
    <mergeCell ref="H203:H206"/>
    <mergeCell ref="I203:I206"/>
    <mergeCell ref="D207:D210"/>
    <mergeCell ref="E207:E210"/>
    <mergeCell ref="F207:F210"/>
    <mergeCell ref="G207:G210"/>
    <mergeCell ref="H207:H210"/>
    <mergeCell ref="I207:I210"/>
    <mergeCell ref="A223:A226"/>
    <mergeCell ref="B223:B226"/>
    <mergeCell ref="C223:C226"/>
    <mergeCell ref="D223:D226"/>
    <mergeCell ref="E223:E226"/>
    <mergeCell ref="F223:F226"/>
    <mergeCell ref="G223:G226"/>
    <mergeCell ref="H223:H226"/>
    <mergeCell ref="G270:G273"/>
    <mergeCell ref="H270:H273"/>
    <mergeCell ref="I270:I273"/>
    <mergeCell ref="J270:J273"/>
    <mergeCell ref="P270:P273"/>
    <mergeCell ref="Q270:Q273"/>
    <mergeCell ref="R270:R273"/>
    <mergeCell ref="R368:R371"/>
    <mergeCell ref="G377:G380"/>
    <mergeCell ref="H377:H380"/>
    <mergeCell ref="I377:I380"/>
    <mergeCell ref="J377:J380"/>
    <mergeCell ref="P377:P380"/>
    <mergeCell ref="Q377:Q380"/>
    <mergeCell ref="R377:R380"/>
    <mergeCell ref="G465:G468"/>
    <mergeCell ref="G251:G254"/>
    <mergeCell ref="A263:O263"/>
    <mergeCell ref="P255:P258"/>
    <mergeCell ref="Q255:Q258"/>
    <mergeCell ref="R255:R258"/>
    <mergeCell ref="A255:A258"/>
    <mergeCell ref="B255:B258"/>
    <mergeCell ref="C255:C258"/>
    <mergeCell ref="D255:D258"/>
    <mergeCell ref="E255:E258"/>
    <mergeCell ref="F255:F258"/>
    <mergeCell ref="G255:G258"/>
    <mergeCell ref="A461:A464"/>
    <mergeCell ref="R461:R464"/>
    <mergeCell ref="C461:C464"/>
    <mergeCell ref="D461:D464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I282:I285"/>
    <mergeCell ref="J282:J285"/>
    <mergeCell ref="P282:P285"/>
    <mergeCell ref="Q282:Q285"/>
    <mergeCell ref="R282:R285"/>
    <mergeCell ref="A266:A269"/>
    <mergeCell ref="B266:B269"/>
    <mergeCell ref="C266:C269"/>
    <mergeCell ref="D266:D269"/>
    <mergeCell ref="E266:E269"/>
    <mergeCell ref="F266:F269"/>
    <mergeCell ref="G266:G269"/>
    <mergeCell ref="H266:H269"/>
    <mergeCell ref="I266:I269"/>
    <mergeCell ref="J266:J269"/>
    <mergeCell ref="P266:P269"/>
    <mergeCell ref="Q266:Q269"/>
    <mergeCell ref="R266:R269"/>
    <mergeCell ref="A270:A273"/>
    <mergeCell ref="B270:B273"/>
    <mergeCell ref="C270:C273"/>
    <mergeCell ref="D270:D273"/>
    <mergeCell ref="E270:E273"/>
    <mergeCell ref="F270:F273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J286:J289"/>
    <mergeCell ref="P286:P289"/>
    <mergeCell ref="Q286:Q289"/>
    <mergeCell ref="R286:R289"/>
    <mergeCell ref="A290:A293"/>
    <mergeCell ref="B290:B293"/>
    <mergeCell ref="C290:C293"/>
    <mergeCell ref="D290:D293"/>
    <mergeCell ref="E290:E293"/>
    <mergeCell ref="F290:F293"/>
    <mergeCell ref="G290:G293"/>
    <mergeCell ref="H290:H293"/>
    <mergeCell ref="I290:I293"/>
    <mergeCell ref="J290:J293"/>
    <mergeCell ref="P290:P293"/>
    <mergeCell ref="Q290:Q293"/>
    <mergeCell ref="R290:R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J294:J297"/>
    <mergeCell ref="P294:P297"/>
    <mergeCell ref="Q294:Q297"/>
    <mergeCell ref="R294:R297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I298:I301"/>
    <mergeCell ref="J298:J301"/>
    <mergeCell ref="P298:P301"/>
    <mergeCell ref="Q298:Q301"/>
    <mergeCell ref="R298:R301"/>
    <mergeCell ref="A303:A306"/>
    <mergeCell ref="B303:B306"/>
    <mergeCell ref="C303:C306"/>
    <mergeCell ref="D303:D306"/>
    <mergeCell ref="E303:E306"/>
    <mergeCell ref="F303:F306"/>
    <mergeCell ref="G303:G306"/>
    <mergeCell ref="H303:H306"/>
    <mergeCell ref="I303:I306"/>
    <mergeCell ref="J303:J306"/>
    <mergeCell ref="P303:P306"/>
    <mergeCell ref="Q303:Q306"/>
    <mergeCell ref="R303:R306"/>
    <mergeCell ref="A307:A310"/>
    <mergeCell ref="B307:B310"/>
    <mergeCell ref="C307:C310"/>
    <mergeCell ref="D307:D310"/>
    <mergeCell ref="E307:E310"/>
    <mergeCell ref="F307:F310"/>
    <mergeCell ref="G307:G310"/>
    <mergeCell ref="H307:H310"/>
    <mergeCell ref="I307:I310"/>
    <mergeCell ref="J307:J310"/>
    <mergeCell ref="P307:P310"/>
    <mergeCell ref="Q307:Q310"/>
    <mergeCell ref="R307:R310"/>
    <mergeCell ref="A311:A314"/>
    <mergeCell ref="B311:B314"/>
    <mergeCell ref="C311:C314"/>
    <mergeCell ref="D311:D314"/>
    <mergeCell ref="E311:E314"/>
    <mergeCell ref="F311:F314"/>
    <mergeCell ref="G311:G314"/>
    <mergeCell ref="H311:H314"/>
    <mergeCell ref="I311:I314"/>
    <mergeCell ref="J311:J314"/>
    <mergeCell ref="P311:P314"/>
    <mergeCell ref="Q311:Q314"/>
    <mergeCell ref="R311:R314"/>
    <mergeCell ref="A315:A318"/>
    <mergeCell ref="B315:B318"/>
    <mergeCell ref="C315:C318"/>
    <mergeCell ref="D315:D318"/>
    <mergeCell ref="E315:E318"/>
    <mergeCell ref="F315:F318"/>
    <mergeCell ref="G315:G318"/>
    <mergeCell ref="H315:H318"/>
    <mergeCell ref="I315:I318"/>
    <mergeCell ref="J315:J318"/>
    <mergeCell ref="P315:P318"/>
    <mergeCell ref="Q315:Q318"/>
    <mergeCell ref="R315:R318"/>
    <mergeCell ref="A319:A322"/>
    <mergeCell ref="B319:B322"/>
    <mergeCell ref="C319:C322"/>
    <mergeCell ref="D319:D322"/>
    <mergeCell ref="E319:E322"/>
    <mergeCell ref="F319:F322"/>
    <mergeCell ref="G319:G322"/>
    <mergeCell ref="H319:H322"/>
    <mergeCell ref="I319:I322"/>
    <mergeCell ref="J319:J322"/>
    <mergeCell ref="P319:P322"/>
    <mergeCell ref="Q319:Q322"/>
    <mergeCell ref="R319:R322"/>
    <mergeCell ref="A323:A326"/>
    <mergeCell ref="B323:B326"/>
    <mergeCell ref="C323:C326"/>
    <mergeCell ref="D323:D326"/>
    <mergeCell ref="E323:E326"/>
    <mergeCell ref="F323:F326"/>
    <mergeCell ref="G323:G326"/>
    <mergeCell ref="H323:H326"/>
    <mergeCell ref="I323:I326"/>
    <mergeCell ref="J323:J326"/>
    <mergeCell ref="P323:P326"/>
    <mergeCell ref="Q323:Q326"/>
    <mergeCell ref="R323:R326"/>
    <mergeCell ref="A327:A330"/>
    <mergeCell ref="B327:B330"/>
    <mergeCell ref="C327:C330"/>
    <mergeCell ref="D327:D330"/>
    <mergeCell ref="E327:E330"/>
    <mergeCell ref="F327:F330"/>
    <mergeCell ref="G327:G330"/>
    <mergeCell ref="H327:H330"/>
    <mergeCell ref="I327:I330"/>
    <mergeCell ref="J327:J330"/>
    <mergeCell ref="P327:P330"/>
    <mergeCell ref="Q327:Q330"/>
    <mergeCell ref="R327:R330"/>
    <mergeCell ref="A332:A335"/>
    <mergeCell ref="B332:B335"/>
    <mergeCell ref="C332:C335"/>
    <mergeCell ref="D332:D335"/>
    <mergeCell ref="E332:E335"/>
    <mergeCell ref="F332:F335"/>
    <mergeCell ref="G332:G335"/>
    <mergeCell ref="H332:H335"/>
    <mergeCell ref="I332:I335"/>
    <mergeCell ref="J332:J335"/>
    <mergeCell ref="P332:P335"/>
    <mergeCell ref="Q332:Q335"/>
    <mergeCell ref="R332:R335"/>
    <mergeCell ref="A336:A339"/>
    <mergeCell ref="B336:B339"/>
    <mergeCell ref="C336:C339"/>
    <mergeCell ref="D336:D339"/>
    <mergeCell ref="E336:E339"/>
    <mergeCell ref="F336:F339"/>
    <mergeCell ref="G336:G339"/>
    <mergeCell ref="H336:H339"/>
    <mergeCell ref="I336:I339"/>
    <mergeCell ref="J336:J339"/>
    <mergeCell ref="P336:P339"/>
    <mergeCell ref="Q336:Q339"/>
    <mergeCell ref="R336:R339"/>
    <mergeCell ref="A340:A343"/>
    <mergeCell ref="B340:B343"/>
    <mergeCell ref="C340:C343"/>
    <mergeCell ref="D340:D343"/>
    <mergeCell ref="E340:E343"/>
    <mergeCell ref="F340:F343"/>
    <mergeCell ref="G340:G343"/>
    <mergeCell ref="H340:H343"/>
    <mergeCell ref="I340:I343"/>
    <mergeCell ref="J340:J343"/>
    <mergeCell ref="P340:P343"/>
    <mergeCell ref="Q340:Q343"/>
    <mergeCell ref="R340:R343"/>
    <mergeCell ref="J352:J355"/>
    <mergeCell ref="P352:P355"/>
    <mergeCell ref="Q352:Q355"/>
    <mergeCell ref="R352:R355"/>
    <mergeCell ref="A344:A347"/>
    <mergeCell ref="B344:B347"/>
    <mergeCell ref="C344:C347"/>
    <mergeCell ref="D344:D347"/>
    <mergeCell ref="E344:E347"/>
    <mergeCell ref="F344:F347"/>
    <mergeCell ref="G344:G347"/>
    <mergeCell ref="H344:H347"/>
    <mergeCell ref="I344:I347"/>
    <mergeCell ref="J344:J347"/>
    <mergeCell ref="P344:P347"/>
    <mergeCell ref="Q344:Q347"/>
    <mergeCell ref="R344:R347"/>
    <mergeCell ref="D360:D363"/>
    <mergeCell ref="E360:E363"/>
    <mergeCell ref="F360:F363"/>
    <mergeCell ref="G360:G363"/>
    <mergeCell ref="H360:H363"/>
    <mergeCell ref="I360:I363"/>
    <mergeCell ref="J360:J363"/>
    <mergeCell ref="P360:P363"/>
    <mergeCell ref="Q360:Q363"/>
    <mergeCell ref="R360:R363"/>
    <mergeCell ref="A348:A351"/>
    <mergeCell ref="B348:B351"/>
    <mergeCell ref="C348:C351"/>
    <mergeCell ref="D348:D351"/>
    <mergeCell ref="E348:E351"/>
    <mergeCell ref="F348:F351"/>
    <mergeCell ref="G348:G351"/>
    <mergeCell ref="H348:H351"/>
    <mergeCell ref="I348:I351"/>
    <mergeCell ref="J348:J351"/>
    <mergeCell ref="P348:P351"/>
    <mergeCell ref="Q348:Q351"/>
    <mergeCell ref="R348:R351"/>
    <mergeCell ref="A352:A355"/>
    <mergeCell ref="B352:B355"/>
    <mergeCell ref="C352:C355"/>
    <mergeCell ref="D352:D355"/>
    <mergeCell ref="E352:E355"/>
    <mergeCell ref="F352:F355"/>
    <mergeCell ref="G352:G355"/>
    <mergeCell ref="H352:H355"/>
    <mergeCell ref="I352:I355"/>
    <mergeCell ref="J364:J367"/>
    <mergeCell ref="P364:P367"/>
    <mergeCell ref="Q364:Q367"/>
    <mergeCell ref="R364:R367"/>
    <mergeCell ref="A368:A371"/>
    <mergeCell ref="B368:B371"/>
    <mergeCell ref="C368:C371"/>
    <mergeCell ref="D368:D371"/>
    <mergeCell ref="E368:E371"/>
    <mergeCell ref="F368:F371"/>
    <mergeCell ref="G368:G371"/>
    <mergeCell ref="H368:H371"/>
    <mergeCell ref="I368:I371"/>
    <mergeCell ref="J368:J371"/>
    <mergeCell ref="P368:P371"/>
    <mergeCell ref="Q368:Q371"/>
    <mergeCell ref="A356:A359"/>
    <mergeCell ref="B356:B359"/>
    <mergeCell ref="C356:C359"/>
    <mergeCell ref="D356:D359"/>
    <mergeCell ref="E356:E359"/>
    <mergeCell ref="F356:F359"/>
    <mergeCell ref="G356:G359"/>
    <mergeCell ref="H356:H359"/>
    <mergeCell ref="I356:I359"/>
    <mergeCell ref="J356:J359"/>
    <mergeCell ref="P356:P359"/>
    <mergeCell ref="Q356:Q359"/>
    <mergeCell ref="R356:R359"/>
    <mergeCell ref="A360:A363"/>
    <mergeCell ref="B360:B363"/>
    <mergeCell ref="C360:C363"/>
    <mergeCell ref="R381:R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I385:I388"/>
    <mergeCell ref="J385:J388"/>
    <mergeCell ref="P385:P388"/>
    <mergeCell ref="Q385:Q388"/>
    <mergeCell ref="R385:R388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J373:J376"/>
    <mergeCell ref="P373:P376"/>
    <mergeCell ref="Q373:Q376"/>
    <mergeCell ref="R373:R376"/>
    <mergeCell ref="A377:A380"/>
    <mergeCell ref="B377:B380"/>
    <mergeCell ref="C377:C380"/>
    <mergeCell ref="P278:P281"/>
    <mergeCell ref="Q278:Q281"/>
    <mergeCell ref="R278:R281"/>
    <mergeCell ref="F274:F277"/>
    <mergeCell ref="G274:G277"/>
    <mergeCell ref="H274:H277"/>
    <mergeCell ref="I274:I277"/>
    <mergeCell ref="J274:J277"/>
    <mergeCell ref="P274:P277"/>
    <mergeCell ref="Q274:Q277"/>
    <mergeCell ref="R274:R277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J389:J392"/>
    <mergeCell ref="P389:P392"/>
    <mergeCell ref="Q389:Q392"/>
    <mergeCell ref="R389:R392"/>
    <mergeCell ref="A274:A277"/>
    <mergeCell ref="B274:B277"/>
    <mergeCell ref="C274:C277"/>
    <mergeCell ref="D274:D277"/>
    <mergeCell ref="E274:E277"/>
    <mergeCell ref="A381:A384"/>
    <mergeCell ref="P381:P384"/>
    <mergeCell ref="Q381:Q384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A393:O393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J381:J384"/>
    <mergeCell ref="D377:D380"/>
    <mergeCell ref="E377:E380"/>
    <mergeCell ref="F377:F380"/>
    <mergeCell ref="A364:A367"/>
    <mergeCell ref="B364:B367"/>
    <mergeCell ref="I278:I281"/>
    <mergeCell ref="J278:J281"/>
    <mergeCell ref="C364:C367"/>
    <mergeCell ref="D364:D367"/>
    <mergeCell ref="E364:E367"/>
    <mergeCell ref="F364:F367"/>
    <mergeCell ref="G364:G367"/>
    <mergeCell ref="H364:H367"/>
    <mergeCell ref="I364:I367"/>
    <mergeCell ref="E56:E59"/>
    <mergeCell ref="F56:F59"/>
    <mergeCell ref="G56:G59"/>
    <mergeCell ref="H56:H59"/>
    <mergeCell ref="I56:I59"/>
    <mergeCell ref="J56:J59"/>
    <mergeCell ref="P56:P59"/>
    <mergeCell ref="Q56:Q59"/>
    <mergeCell ref="R56:R59"/>
    <mergeCell ref="A60:A63"/>
    <mergeCell ref="B60:B63"/>
    <mergeCell ref="C60:C63"/>
    <mergeCell ref="D60:D63"/>
    <mergeCell ref="E60:E63"/>
    <mergeCell ref="F60:F63"/>
    <mergeCell ref="G60:G63"/>
    <mergeCell ref="H60:H63"/>
    <mergeCell ref="I60:I63"/>
    <mergeCell ref="J60:J63"/>
    <mergeCell ref="P60:P63"/>
    <mergeCell ref="Q60:Q63"/>
    <mergeCell ref="R60:R63"/>
    <mergeCell ref="R211:R214"/>
    <mergeCell ref="A219:A222"/>
    <mergeCell ref="B219:B222"/>
    <mergeCell ref="C219:C222"/>
    <mergeCell ref="D219:D222"/>
    <mergeCell ref="E219:E222"/>
    <mergeCell ref="F219:F222"/>
    <mergeCell ref="G219:G222"/>
    <mergeCell ref="H219:H222"/>
    <mergeCell ref="I219:I222"/>
    <mergeCell ref="J219:J222"/>
    <mergeCell ref="P219:P222"/>
    <mergeCell ref="Q219:Q222"/>
    <mergeCell ref="R219:R222"/>
    <mergeCell ref="A215:A218"/>
    <mergeCell ref="B215:B218"/>
    <mergeCell ref="C215:C218"/>
    <mergeCell ref="D215:D218"/>
    <mergeCell ref="E215:E218"/>
    <mergeCell ref="J215:J218"/>
    <mergeCell ref="P215:P218"/>
    <mergeCell ref="Q215:Q218"/>
    <mergeCell ref="R215:R218"/>
    <mergeCell ref="A239:A242"/>
    <mergeCell ref="B239:B242"/>
    <mergeCell ref="C239:C242"/>
    <mergeCell ref="D239:D242"/>
    <mergeCell ref="E239:E242"/>
    <mergeCell ref="F239:F242"/>
    <mergeCell ref="G239:G242"/>
    <mergeCell ref="H239:H242"/>
    <mergeCell ref="I239:I242"/>
    <mergeCell ref="J239:J242"/>
    <mergeCell ref="P239:P242"/>
    <mergeCell ref="Q239:Q242"/>
    <mergeCell ref="R239:R242"/>
    <mergeCell ref="A259:A262"/>
    <mergeCell ref="B259:B262"/>
    <mergeCell ref="C259:C262"/>
    <mergeCell ref="D259:D262"/>
    <mergeCell ref="E259:E262"/>
    <mergeCell ref="F259:F262"/>
    <mergeCell ref="G259:G262"/>
    <mergeCell ref="H259:H262"/>
    <mergeCell ref="I259:I262"/>
    <mergeCell ref="J259:J262"/>
    <mergeCell ref="P259:P262"/>
    <mergeCell ref="Q259:Q262"/>
    <mergeCell ref="R259:R262"/>
    <mergeCell ref="A251:A254"/>
    <mergeCell ref="B251:B254"/>
    <mergeCell ref="C251:C254"/>
    <mergeCell ref="D251:D254"/>
    <mergeCell ref="E251:E254"/>
    <mergeCell ref="F251:F254"/>
    <mergeCell ref="I223:I226"/>
    <mergeCell ref="J223:J226"/>
    <mergeCell ref="P223:P226"/>
    <mergeCell ref="Q223:Q226"/>
    <mergeCell ref="R223:R226"/>
    <mergeCell ref="A227:A230"/>
    <mergeCell ref="B227:B230"/>
    <mergeCell ref="C227:C230"/>
    <mergeCell ref="D227:D230"/>
    <mergeCell ref="E227:E230"/>
    <mergeCell ref="F227:F230"/>
    <mergeCell ref="G227:G230"/>
    <mergeCell ref="H227:H230"/>
    <mergeCell ref="I227:I230"/>
    <mergeCell ref="J227:J230"/>
    <mergeCell ref="P227:P230"/>
    <mergeCell ref="Q227:Q230"/>
    <mergeCell ref="R227:R230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J94:J97"/>
    <mergeCell ref="P94:P97"/>
    <mergeCell ref="Q94:Q97"/>
    <mergeCell ref="R94:R97"/>
    <mergeCell ref="A211:A214"/>
    <mergeCell ref="B211:B214"/>
    <mergeCell ref="C211:C214"/>
    <mergeCell ref="D211:D214"/>
    <mergeCell ref="E211:E214"/>
    <mergeCell ref="F211:F214"/>
    <mergeCell ref="G211:G214"/>
    <mergeCell ref="H211:H214"/>
    <mergeCell ref="I211:I214"/>
    <mergeCell ref="J211:J214"/>
    <mergeCell ref="P211:P214"/>
    <mergeCell ref="Q211:Q214"/>
    <mergeCell ref="A207:A210"/>
    <mergeCell ref="B207:B210"/>
    <mergeCell ref="C207:C210"/>
    <mergeCell ref="J207:J210"/>
    <mergeCell ref="P207:P210"/>
    <mergeCell ref="Q207:Q210"/>
    <mergeCell ref="R207:R210"/>
    <mergeCell ref="A395:A398"/>
    <mergeCell ref="B395:B398"/>
    <mergeCell ref="C395:C398"/>
    <mergeCell ref="D395:D398"/>
    <mergeCell ref="E395:E398"/>
    <mergeCell ref="F395:F398"/>
    <mergeCell ref="G395:G398"/>
    <mergeCell ref="H395:H398"/>
    <mergeCell ref="I395:I398"/>
    <mergeCell ref="J395:J398"/>
    <mergeCell ref="P395:P398"/>
    <mergeCell ref="Q395:Q398"/>
    <mergeCell ref="R395:R398"/>
    <mergeCell ref="A399:A402"/>
    <mergeCell ref="B399:B402"/>
    <mergeCell ref="C399:C402"/>
    <mergeCell ref="D399:D402"/>
    <mergeCell ref="E399:E402"/>
    <mergeCell ref="F399:F402"/>
    <mergeCell ref="G399:G402"/>
    <mergeCell ref="H399:H402"/>
    <mergeCell ref="I399:I402"/>
    <mergeCell ref="J399:J402"/>
    <mergeCell ref="P399:P402"/>
    <mergeCell ref="Q399:Q402"/>
    <mergeCell ref="R399:R402"/>
    <mergeCell ref="A403:A406"/>
    <mergeCell ref="B403:B406"/>
    <mergeCell ref="C403:C406"/>
    <mergeCell ref="D403:D406"/>
    <mergeCell ref="E403:E406"/>
    <mergeCell ref="F403:F406"/>
    <mergeCell ref="G403:G406"/>
    <mergeCell ref="H403:H406"/>
    <mergeCell ref="I403:I406"/>
    <mergeCell ref="J403:J406"/>
    <mergeCell ref="P403:P406"/>
    <mergeCell ref="Q403:Q406"/>
    <mergeCell ref="R403:R406"/>
    <mergeCell ref="A407:A410"/>
    <mergeCell ref="B407:B410"/>
    <mergeCell ref="C407:C410"/>
    <mergeCell ref="D407:D410"/>
    <mergeCell ref="E407:E410"/>
    <mergeCell ref="F407:F410"/>
    <mergeCell ref="G407:G410"/>
    <mergeCell ref="H407:H410"/>
    <mergeCell ref="I407:I410"/>
    <mergeCell ref="J407:J410"/>
    <mergeCell ref="P407:P410"/>
    <mergeCell ref="Q407:Q410"/>
    <mergeCell ref="R407:R410"/>
    <mergeCell ref="A411:A414"/>
    <mergeCell ref="B411:B414"/>
    <mergeCell ref="C411:C414"/>
    <mergeCell ref="D411:D414"/>
    <mergeCell ref="E411:E414"/>
    <mergeCell ref="F411:F414"/>
    <mergeCell ref="G411:G414"/>
    <mergeCell ref="H411:H414"/>
    <mergeCell ref="I411:I414"/>
    <mergeCell ref="J411:J414"/>
    <mergeCell ref="P411:P414"/>
    <mergeCell ref="Q411:Q414"/>
    <mergeCell ref="R411:R414"/>
    <mergeCell ref="A415:A418"/>
    <mergeCell ref="B415:B418"/>
    <mergeCell ref="C415:C418"/>
    <mergeCell ref="D415:D418"/>
    <mergeCell ref="E415:E418"/>
    <mergeCell ref="F415:F418"/>
    <mergeCell ref="G415:G418"/>
    <mergeCell ref="H415:H418"/>
    <mergeCell ref="I415:I418"/>
    <mergeCell ref="J415:J418"/>
    <mergeCell ref="P415:P418"/>
    <mergeCell ref="Q415:Q418"/>
    <mergeCell ref="R415:R418"/>
    <mergeCell ref="A419:A422"/>
    <mergeCell ref="B419:B422"/>
    <mergeCell ref="C419:C422"/>
    <mergeCell ref="D419:D422"/>
    <mergeCell ref="E419:E422"/>
    <mergeCell ref="F419:F422"/>
    <mergeCell ref="G419:G422"/>
    <mergeCell ref="H419:H422"/>
    <mergeCell ref="I419:I422"/>
    <mergeCell ref="J419:J422"/>
    <mergeCell ref="P419:P422"/>
    <mergeCell ref="Q419:Q422"/>
    <mergeCell ref="R419:R422"/>
    <mergeCell ref="A423:A426"/>
    <mergeCell ref="B423:B426"/>
    <mergeCell ref="C423:C426"/>
    <mergeCell ref="D423:D426"/>
    <mergeCell ref="E423:E426"/>
    <mergeCell ref="F423:F426"/>
    <mergeCell ref="G423:G426"/>
    <mergeCell ref="H423:H426"/>
    <mergeCell ref="I423:I426"/>
    <mergeCell ref="J423:J426"/>
    <mergeCell ref="P423:P426"/>
    <mergeCell ref="Q423:Q426"/>
    <mergeCell ref="R423:R426"/>
    <mergeCell ref="A427:A430"/>
    <mergeCell ref="B427:B430"/>
    <mergeCell ref="C427:C430"/>
    <mergeCell ref="D427:D430"/>
    <mergeCell ref="E427:E430"/>
    <mergeCell ref="F427:F430"/>
    <mergeCell ref="G427:G430"/>
    <mergeCell ref="H427:H430"/>
    <mergeCell ref="I427:I430"/>
    <mergeCell ref="J427:J430"/>
    <mergeCell ref="P427:P430"/>
    <mergeCell ref="Q427:Q430"/>
    <mergeCell ref="R427:R430"/>
    <mergeCell ref="A431:A434"/>
    <mergeCell ref="B431:B434"/>
    <mergeCell ref="C431:C434"/>
    <mergeCell ref="D431:D434"/>
    <mergeCell ref="E431:E434"/>
    <mergeCell ref="F431:F434"/>
    <mergeCell ref="G431:G434"/>
    <mergeCell ref="H431:H434"/>
    <mergeCell ref="I431:I434"/>
    <mergeCell ref="J431:J434"/>
    <mergeCell ref="P431:P434"/>
    <mergeCell ref="Q431:Q434"/>
    <mergeCell ref="R431:R434"/>
    <mergeCell ref="A435:A438"/>
    <mergeCell ref="B435:B438"/>
    <mergeCell ref="C435:C438"/>
    <mergeCell ref="D435:D438"/>
    <mergeCell ref="E435:E438"/>
    <mergeCell ref="F435:F438"/>
    <mergeCell ref="G435:G438"/>
    <mergeCell ref="H435:H438"/>
    <mergeCell ref="I435:I438"/>
    <mergeCell ref="J435:J438"/>
    <mergeCell ref="P435:P438"/>
    <mergeCell ref="Q435:Q438"/>
    <mergeCell ref="R435:R438"/>
    <mergeCell ref="A439:A442"/>
    <mergeCell ref="B439:B442"/>
    <mergeCell ref="C439:C442"/>
    <mergeCell ref="D439:D442"/>
    <mergeCell ref="E439:E442"/>
    <mergeCell ref="F439:F442"/>
    <mergeCell ref="G439:G442"/>
    <mergeCell ref="H439:H442"/>
    <mergeCell ref="I439:I442"/>
    <mergeCell ref="J439:J442"/>
    <mergeCell ref="P439:P442"/>
    <mergeCell ref="Q439:Q442"/>
    <mergeCell ref="R439:R442"/>
    <mergeCell ref="A443:A446"/>
    <mergeCell ref="B443:B446"/>
    <mergeCell ref="C443:C446"/>
    <mergeCell ref="D443:D446"/>
    <mergeCell ref="E443:E446"/>
    <mergeCell ref="F443:F446"/>
    <mergeCell ref="G443:G446"/>
    <mergeCell ref="H443:H446"/>
    <mergeCell ref="I443:I446"/>
    <mergeCell ref="J443:J446"/>
    <mergeCell ref="P443:P446"/>
    <mergeCell ref="Q443:Q446"/>
    <mergeCell ref="R443:R446"/>
    <mergeCell ref="A447:A450"/>
    <mergeCell ref="B447:B450"/>
    <mergeCell ref="C447:C450"/>
    <mergeCell ref="D447:D450"/>
    <mergeCell ref="E447:E450"/>
    <mergeCell ref="F447:F450"/>
    <mergeCell ref="G447:G450"/>
    <mergeCell ref="H447:H450"/>
    <mergeCell ref="I447:I450"/>
    <mergeCell ref="J447:J450"/>
    <mergeCell ref="P447:P450"/>
    <mergeCell ref="Q447:Q450"/>
    <mergeCell ref="R447:R450"/>
    <mergeCell ref="A497:A500"/>
    <mergeCell ref="A451:A454"/>
    <mergeCell ref="B451:B454"/>
    <mergeCell ref="C451:C454"/>
    <mergeCell ref="D451:D454"/>
    <mergeCell ref="E451:E454"/>
    <mergeCell ref="F451:F454"/>
    <mergeCell ref="G451:G454"/>
    <mergeCell ref="H451:H454"/>
    <mergeCell ref="I451:I454"/>
    <mergeCell ref="J451:J454"/>
    <mergeCell ref="P451:P454"/>
    <mergeCell ref="Q451:Q454"/>
    <mergeCell ref="R451:R454"/>
    <mergeCell ref="A465:A468"/>
    <mergeCell ref="A469:A472"/>
    <mergeCell ref="J497:J500"/>
    <mergeCell ref="G469:G472"/>
    <mergeCell ref="A473:A476"/>
    <mergeCell ref="P461:P464"/>
    <mergeCell ref="Q461:Q464"/>
    <mergeCell ref="B461:B464"/>
    <mergeCell ref="P497:P500"/>
    <mergeCell ref="Q497:Q500"/>
    <mergeCell ref="R497:R500"/>
    <mergeCell ref="B497:B500"/>
    <mergeCell ref="C497:C500"/>
    <mergeCell ref="D497:D500"/>
    <mergeCell ref="E497:E500"/>
    <mergeCell ref="F497:F500"/>
    <mergeCell ref="G497:G500"/>
    <mergeCell ref="H497:H500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J493:J496"/>
    <mergeCell ref="P493:P496"/>
    <mergeCell ref="Q493:Q496"/>
    <mergeCell ref="R493:R496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I485:I488"/>
    <mergeCell ref="J485:J488"/>
    <mergeCell ref="P485:P488"/>
    <mergeCell ref="Q485:Q488"/>
    <mergeCell ref="R485:R488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I481:I484"/>
    <mergeCell ref="J481:J484"/>
    <mergeCell ref="P481:P484"/>
    <mergeCell ref="Q481:Q484"/>
    <mergeCell ref="R481:R484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I489:I492"/>
    <mergeCell ref="J489:J492"/>
    <mergeCell ref="P489:P492"/>
    <mergeCell ref="Q489:Q492"/>
    <mergeCell ref="R489:R492"/>
  </mergeCells>
  <phoneticPr fontId="19" type="noConversion"/>
  <conditionalFormatting sqref="K471:L471">
    <cfRule type="duplicateValues" dxfId="0" priority="2" stopIfTrue="1"/>
  </conditionalFormatting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76" fitToWidth="0" fitToHeight="0" orientation="landscape" horizontalDpi="300" verticalDpi="300" r:id="rId1"/>
  <rowBreaks count="3" manualBreakCount="3">
    <brk id="84" max="17" man="1"/>
    <brk id="145" max="17" man="1"/>
    <brk id="496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516"/>
  <sheetViews>
    <sheetView view="pageBreakPreview" topLeftCell="A479" zoomScale="90" zoomScaleNormal="80" zoomScaleSheetLayoutView="90" workbookViewId="0">
      <selection activeCell="I110" sqref="I110"/>
    </sheetView>
  </sheetViews>
  <sheetFormatPr defaultRowHeight="14.25"/>
  <cols>
    <col min="1" max="1" width="9.28515625" style="27" bestFit="1" customWidth="1"/>
    <col min="2" max="2" width="10.7109375" style="70" customWidth="1"/>
    <col min="3" max="3" width="52.5703125" style="29" customWidth="1"/>
    <col min="4" max="4" width="9.28515625" style="28" bestFit="1" customWidth="1"/>
    <col min="5" max="5" width="10.42578125" style="27" customWidth="1"/>
    <col min="6" max="6" width="11.28515625" style="27" customWidth="1"/>
    <col min="7" max="7" width="15.5703125" style="27" customWidth="1"/>
    <col min="8" max="8" width="9.140625" style="27" customWidth="1"/>
    <col min="9" max="9" width="11.42578125" style="27" customWidth="1"/>
    <col min="10" max="21" width="9.140625" style="27" customWidth="1"/>
    <col min="22" max="16384" width="9.140625" style="27"/>
  </cols>
  <sheetData>
    <row r="2" spans="1:20">
      <c r="D2" s="308"/>
      <c r="E2" s="308"/>
      <c r="F2" s="308"/>
      <c r="G2" s="308"/>
    </row>
    <row r="3" spans="1:20">
      <c r="A3" s="309" t="str">
        <f>Տվյալներ!C9</f>
        <v>Ավան վարչական շրջանի Ավան-Առինջ թաղամաս 2-րդ մ/շ 1/2 շենքի բակի ֆուտբոլի դաշտի և խաղահրապարակի հիմնանորոգման նախագծանախահաշվային փաստաթղթերի մշակման աշխատանքներ</v>
      </c>
      <c r="B3" s="309"/>
      <c r="C3" s="309"/>
      <c r="D3" s="309"/>
      <c r="E3" s="309"/>
      <c r="F3" s="309"/>
      <c r="G3" s="309"/>
    </row>
    <row r="4" spans="1:20">
      <c r="A4" s="309"/>
      <c r="B4" s="309"/>
      <c r="C4" s="309"/>
      <c r="D4" s="309"/>
      <c r="E4" s="309"/>
      <c r="F4" s="309"/>
      <c r="G4" s="309"/>
    </row>
    <row r="5" spans="1:20">
      <c r="A5" s="309"/>
      <c r="B5" s="309"/>
      <c r="C5" s="309"/>
      <c r="D5" s="309"/>
      <c r="E5" s="309"/>
      <c r="F5" s="309"/>
      <c r="G5" s="309"/>
    </row>
    <row r="6" spans="1:20">
      <c r="A6" s="309"/>
      <c r="B6" s="309"/>
      <c r="C6" s="309"/>
      <c r="D6" s="309"/>
      <c r="E6" s="309"/>
      <c r="F6" s="309"/>
      <c r="G6" s="309"/>
    </row>
    <row r="7" spans="1:20">
      <c r="A7" s="309"/>
      <c r="B7" s="309"/>
      <c r="C7" s="309"/>
      <c r="D7" s="309"/>
      <c r="E7" s="309"/>
      <c r="F7" s="309"/>
      <c r="G7" s="309"/>
    </row>
    <row r="8" spans="1:20">
      <c r="A8" s="310" t="s">
        <v>96</v>
      </c>
      <c r="B8" s="310"/>
      <c r="C8" s="310"/>
      <c r="D8" s="310"/>
      <c r="E8" s="310"/>
      <c r="F8" s="310"/>
      <c r="G8" s="310"/>
    </row>
    <row r="9" spans="1:20">
      <c r="A9" s="311"/>
      <c r="B9" s="311"/>
      <c r="C9" s="311"/>
      <c r="D9" s="311"/>
      <c r="E9" s="311"/>
      <c r="F9" s="311"/>
      <c r="G9" s="311"/>
    </row>
    <row r="10" spans="1:20">
      <c r="A10" s="302" t="s">
        <v>0</v>
      </c>
      <c r="B10" s="312" t="s">
        <v>90</v>
      </c>
      <c r="C10" s="313" t="s">
        <v>88</v>
      </c>
      <c r="D10" s="312" t="s">
        <v>89</v>
      </c>
      <c r="E10" s="312" t="s">
        <v>92</v>
      </c>
      <c r="F10" s="312" t="s">
        <v>91</v>
      </c>
      <c r="G10" s="302" t="s">
        <v>94</v>
      </c>
      <c r="J10" s="27" t="s">
        <v>91</v>
      </c>
    </row>
    <row r="11" spans="1:20">
      <c r="A11" s="302"/>
      <c r="B11" s="312"/>
      <c r="C11" s="313"/>
      <c r="D11" s="312"/>
      <c r="E11" s="312"/>
      <c r="F11" s="312"/>
      <c r="G11" s="302"/>
    </row>
    <row r="12" spans="1:20">
      <c r="A12" s="302"/>
      <c r="B12" s="312"/>
      <c r="C12" s="313"/>
      <c r="D12" s="312"/>
      <c r="E12" s="312"/>
      <c r="F12" s="312"/>
      <c r="G12" s="302"/>
    </row>
    <row r="13" spans="1:20" s="30" customFormat="1">
      <c r="A13" s="302"/>
      <c r="B13" s="312"/>
      <c r="C13" s="313"/>
      <c r="D13" s="312"/>
      <c r="E13" s="312"/>
      <c r="F13" s="312"/>
      <c r="G13" s="52" t="s">
        <v>93</v>
      </c>
    </row>
    <row r="14" spans="1:20" s="30" customFormat="1">
      <c r="A14" s="31">
        <v>1</v>
      </c>
      <c r="B14" s="31">
        <v>2</v>
      </c>
      <c r="C14" s="32">
        <v>3</v>
      </c>
      <c r="D14" s="31">
        <v>4</v>
      </c>
      <c r="E14" s="31">
        <v>5</v>
      </c>
      <c r="F14" s="31">
        <v>6</v>
      </c>
      <c r="G14" s="31">
        <v>16</v>
      </c>
      <c r="J14" s="30">
        <v>6</v>
      </c>
    </row>
    <row r="15" spans="1:20">
      <c r="A15" s="307" t="str">
        <f>'Նախահաշիվ 1-1'!A15:R15</f>
        <v>ՔԱՆԴՄԱՆ ԱՇԽԱՏԱՆՔՆԵՐ / ДЕМОНТАЖНЫЕ РАБОТЫ</v>
      </c>
      <c r="B15" s="307"/>
      <c r="C15" s="307"/>
      <c r="D15" s="307"/>
      <c r="E15" s="307"/>
      <c r="F15" s="307"/>
      <c r="G15" s="307"/>
      <c r="H15" s="53"/>
    </row>
    <row r="16" spans="1:20">
      <c r="A16" s="301">
        <f>'Նախահաշիվ 1-1'!A16</f>
        <v>1</v>
      </c>
      <c r="B16" s="302" t="str">
        <f>'Նախահաշիվ 1-1'!B16</f>
        <v>P23-247
P23-223
P23-234</v>
      </c>
      <c r="C16" s="303" t="str">
        <f>'Նախահաշիվ 1-1'!C16</f>
        <v>Տարածքում առկա աղբի /շին աղբի/ հավաքում, դուրս բերում տարածքից և բարձում ինքնաթափ մեքենայի վրա Сбор мусора /строительный мусор/ на территории, вывоз с территории и погрузка на самосвал</v>
      </c>
      <c r="D16" s="302" t="str">
        <f>'Նախահաշիվ 1-1'!D16</f>
        <v>տ/т</v>
      </c>
      <c r="E16" s="300">
        <f>'Նախահաշիվ 1-1'!E16</f>
        <v>2.2000000000000002</v>
      </c>
      <c r="F16" s="314">
        <f t="shared" ref="F16:F76" si="0">T16</f>
        <v>1.8750425981371568</v>
      </c>
      <c r="G16" s="300">
        <f t="shared" ref="G16" si="1">E16*F16</f>
        <v>4.1250937159017456</v>
      </c>
      <c r="J16" s="27">
        <v>1.4551406</v>
      </c>
      <c r="K16" s="27">
        <f t="shared" ref="K16:K19" si="2">J16*13.3%</f>
        <v>0.19353369980000001</v>
      </c>
      <c r="L16" s="27">
        <f t="shared" ref="L16:L19" si="3">SUM(J16:K16)</f>
        <v>1.6486742998000001</v>
      </c>
      <c r="M16" s="27">
        <f t="shared" ref="M16:M19" si="4">L16*11%</f>
        <v>0.18135417297800002</v>
      </c>
      <c r="N16" s="27">
        <f t="shared" ref="N16:N19" si="5">SUM(L16:M16)</f>
        <v>1.8300284727780001</v>
      </c>
      <c r="O16" s="27">
        <f t="shared" ref="O16:O19" si="6">N16*0.5%</f>
        <v>9.1501423638899997E-3</v>
      </c>
      <c r="P16" s="27">
        <f t="shared" ref="P16:P19" si="7">SUM(N16:O16)</f>
        <v>1.8391786151418901</v>
      </c>
      <c r="Q16" s="27">
        <f t="shared" ref="Q16:Q19" si="8">P16*0.3%</f>
        <v>5.5175358454256701E-3</v>
      </c>
      <c r="R16" s="27">
        <f t="shared" ref="R16:R19" si="9">P16*1.5%</f>
        <v>2.7587679227128351E-2</v>
      </c>
      <c r="S16" s="27">
        <f t="shared" ref="S16:S19" si="10">P16*0.15%</f>
        <v>2.758767922712835E-3</v>
      </c>
      <c r="T16" s="27">
        <f t="shared" ref="T16:T19" si="11">SUM(P16:S16)</f>
        <v>1.8750425981371568</v>
      </c>
    </row>
    <row r="17" spans="1:20">
      <c r="A17" s="301"/>
      <c r="B17" s="302"/>
      <c r="C17" s="303"/>
      <c r="D17" s="302"/>
      <c r="E17" s="300"/>
      <c r="F17" s="315"/>
      <c r="G17" s="300"/>
      <c r="K17" s="27">
        <f t="shared" si="2"/>
        <v>0</v>
      </c>
      <c r="L17" s="27">
        <f t="shared" si="3"/>
        <v>0</v>
      </c>
      <c r="M17" s="27">
        <f t="shared" si="4"/>
        <v>0</v>
      </c>
      <c r="N17" s="27">
        <f t="shared" si="5"/>
        <v>0</v>
      </c>
      <c r="O17" s="27">
        <f t="shared" si="6"/>
        <v>0</v>
      </c>
      <c r="P17" s="27">
        <f t="shared" si="7"/>
        <v>0</v>
      </c>
      <c r="Q17" s="27">
        <f t="shared" si="8"/>
        <v>0</v>
      </c>
      <c r="R17" s="27">
        <f t="shared" si="9"/>
        <v>0</v>
      </c>
      <c r="S17" s="27">
        <f t="shared" si="10"/>
        <v>0</v>
      </c>
      <c r="T17" s="27">
        <f t="shared" si="11"/>
        <v>0</v>
      </c>
    </row>
    <row r="18" spans="1:20">
      <c r="A18" s="301"/>
      <c r="B18" s="302"/>
      <c r="C18" s="303"/>
      <c r="D18" s="302"/>
      <c r="E18" s="300"/>
      <c r="F18" s="315"/>
      <c r="G18" s="300"/>
      <c r="K18" s="27">
        <f t="shared" si="2"/>
        <v>0</v>
      </c>
      <c r="L18" s="27">
        <f t="shared" si="3"/>
        <v>0</v>
      </c>
      <c r="M18" s="27">
        <f t="shared" si="4"/>
        <v>0</v>
      </c>
      <c r="N18" s="27">
        <f t="shared" si="5"/>
        <v>0</v>
      </c>
      <c r="O18" s="27">
        <f t="shared" si="6"/>
        <v>0</v>
      </c>
      <c r="P18" s="27">
        <f t="shared" si="7"/>
        <v>0</v>
      </c>
      <c r="Q18" s="27">
        <f t="shared" si="8"/>
        <v>0</v>
      </c>
      <c r="R18" s="27">
        <f t="shared" si="9"/>
        <v>0</v>
      </c>
      <c r="S18" s="27">
        <f t="shared" si="10"/>
        <v>0</v>
      </c>
      <c r="T18" s="27">
        <f t="shared" si="11"/>
        <v>0</v>
      </c>
    </row>
    <row r="19" spans="1:20">
      <c r="A19" s="301"/>
      <c r="B19" s="302"/>
      <c r="C19" s="303"/>
      <c r="D19" s="302"/>
      <c r="E19" s="300"/>
      <c r="F19" s="316"/>
      <c r="G19" s="300"/>
      <c r="K19" s="27">
        <f t="shared" si="2"/>
        <v>0</v>
      </c>
      <c r="L19" s="27">
        <f t="shared" si="3"/>
        <v>0</v>
      </c>
      <c r="M19" s="27">
        <f t="shared" si="4"/>
        <v>0</v>
      </c>
      <c r="N19" s="27">
        <f t="shared" si="5"/>
        <v>0</v>
      </c>
      <c r="O19" s="27">
        <f t="shared" si="6"/>
        <v>0</v>
      </c>
      <c r="P19" s="27">
        <f t="shared" si="7"/>
        <v>0</v>
      </c>
      <c r="Q19" s="27">
        <f t="shared" si="8"/>
        <v>0</v>
      </c>
      <c r="R19" s="27">
        <f t="shared" si="9"/>
        <v>0</v>
      </c>
      <c r="S19" s="27">
        <f t="shared" si="10"/>
        <v>0</v>
      </c>
      <c r="T19" s="27">
        <f t="shared" si="11"/>
        <v>0</v>
      </c>
    </row>
    <row r="20" spans="1:20" ht="14.25" customHeight="1">
      <c r="A20" s="301">
        <f>'Նախահաշիվ 1-1'!A20</f>
        <v>2</v>
      </c>
      <c r="B20" s="302" t="str">
        <f>'Նախահաշիվ 1-1'!B20</f>
        <v>C310-13</v>
      </c>
      <c r="C20" s="303" t="str">
        <f>'Նախահաշիվ 1-1'!C20</f>
        <v>Նույնի տեղափոխում մինչև 13կմ              Вывоз до 13км</v>
      </c>
      <c r="D20" s="302" t="str">
        <f>'Նախահաշիվ 1-1'!D20</f>
        <v>տ / т</v>
      </c>
      <c r="E20" s="300">
        <f>'Նախահաշիվ 1-1'!E20</f>
        <v>2.2000000000000002</v>
      </c>
      <c r="F20" s="314">
        <f t="shared" si="0"/>
        <v>3.6026795964151521</v>
      </c>
      <c r="G20" s="300">
        <f t="shared" ref="G20" si="12">E20*F20</f>
        <v>7.9258951121133352</v>
      </c>
      <c r="J20" s="27">
        <v>2.7958859999999999</v>
      </c>
      <c r="K20" s="27">
        <f t="shared" ref="K20:K39" si="13">J20*13.3%</f>
        <v>0.37185283800000002</v>
      </c>
      <c r="L20" s="27">
        <f t="shared" ref="L20:L39" si="14">SUM(J20:K20)</f>
        <v>3.167738838</v>
      </c>
      <c r="M20" s="27">
        <f t="shared" ref="M20:M39" si="15">L20*11%</f>
        <v>0.34845127217999999</v>
      </c>
      <c r="N20" s="27">
        <f t="shared" ref="N20:N39" si="16">SUM(L20:M20)</f>
        <v>3.5161901101800002</v>
      </c>
      <c r="O20" s="27">
        <f t="shared" ref="O20:O39" si="17">N20*0.5%</f>
        <v>1.7580950550900001E-2</v>
      </c>
      <c r="P20" s="27">
        <f t="shared" ref="P20:P39" si="18">SUM(N20:O20)</f>
        <v>3.5337710607309001</v>
      </c>
      <c r="Q20" s="27">
        <f t="shared" ref="Q20:Q39" si="19">P20*0.3%</f>
        <v>1.0601313182192701E-2</v>
      </c>
      <c r="R20" s="27">
        <f t="shared" ref="R20:R39" si="20">P20*1.5%</f>
        <v>5.3006565910963498E-2</v>
      </c>
      <c r="S20" s="27">
        <f t="shared" ref="S20:S39" si="21">P20*0.15%</f>
        <v>5.3006565910963506E-3</v>
      </c>
      <c r="T20" s="27">
        <f t="shared" ref="T20:T39" si="22">SUM(P20:S20)</f>
        <v>3.6026795964151521</v>
      </c>
    </row>
    <row r="21" spans="1:20">
      <c r="A21" s="301"/>
      <c r="B21" s="302"/>
      <c r="C21" s="303"/>
      <c r="D21" s="302"/>
      <c r="E21" s="300"/>
      <c r="F21" s="315"/>
      <c r="G21" s="300"/>
      <c r="K21" s="27">
        <f t="shared" si="13"/>
        <v>0</v>
      </c>
      <c r="L21" s="27">
        <f t="shared" si="14"/>
        <v>0</v>
      </c>
      <c r="M21" s="27">
        <f t="shared" si="15"/>
        <v>0</v>
      </c>
      <c r="N21" s="27">
        <f t="shared" si="16"/>
        <v>0</v>
      </c>
      <c r="O21" s="27">
        <f t="shared" si="17"/>
        <v>0</v>
      </c>
      <c r="P21" s="27">
        <f t="shared" si="18"/>
        <v>0</v>
      </c>
      <c r="Q21" s="27">
        <f t="shared" si="19"/>
        <v>0</v>
      </c>
      <c r="R21" s="27">
        <f t="shared" si="20"/>
        <v>0</v>
      </c>
      <c r="S21" s="27">
        <f t="shared" si="21"/>
        <v>0</v>
      </c>
      <c r="T21" s="27">
        <f t="shared" si="22"/>
        <v>0</v>
      </c>
    </row>
    <row r="22" spans="1:20">
      <c r="A22" s="301"/>
      <c r="B22" s="302"/>
      <c r="C22" s="303"/>
      <c r="D22" s="302"/>
      <c r="E22" s="300"/>
      <c r="F22" s="315"/>
      <c r="G22" s="300"/>
      <c r="K22" s="27">
        <f t="shared" si="13"/>
        <v>0</v>
      </c>
      <c r="L22" s="27">
        <f t="shared" si="14"/>
        <v>0</v>
      </c>
      <c r="M22" s="27">
        <f t="shared" si="15"/>
        <v>0</v>
      </c>
      <c r="N22" s="27">
        <f t="shared" si="16"/>
        <v>0</v>
      </c>
      <c r="O22" s="27">
        <f t="shared" si="17"/>
        <v>0</v>
      </c>
      <c r="P22" s="27">
        <f t="shared" si="18"/>
        <v>0</v>
      </c>
      <c r="Q22" s="27">
        <f t="shared" si="19"/>
        <v>0</v>
      </c>
      <c r="R22" s="27">
        <f t="shared" si="20"/>
        <v>0</v>
      </c>
      <c r="S22" s="27">
        <f t="shared" si="21"/>
        <v>0</v>
      </c>
      <c r="T22" s="27">
        <f t="shared" si="22"/>
        <v>0</v>
      </c>
    </row>
    <row r="23" spans="1:20">
      <c r="A23" s="301"/>
      <c r="B23" s="302"/>
      <c r="C23" s="303"/>
      <c r="D23" s="302"/>
      <c r="E23" s="300"/>
      <c r="F23" s="316"/>
      <c r="G23" s="300"/>
      <c r="K23" s="27">
        <f t="shared" si="13"/>
        <v>0</v>
      </c>
      <c r="L23" s="27">
        <f t="shared" si="14"/>
        <v>0</v>
      </c>
      <c r="M23" s="27">
        <f t="shared" si="15"/>
        <v>0</v>
      </c>
      <c r="N23" s="27">
        <f t="shared" si="16"/>
        <v>0</v>
      </c>
      <c r="O23" s="27">
        <f t="shared" si="17"/>
        <v>0</v>
      </c>
      <c r="P23" s="27">
        <f t="shared" si="18"/>
        <v>0</v>
      </c>
      <c r="Q23" s="27">
        <f t="shared" si="19"/>
        <v>0</v>
      </c>
      <c r="R23" s="27">
        <f t="shared" si="20"/>
        <v>0</v>
      </c>
      <c r="S23" s="27">
        <f t="shared" si="21"/>
        <v>0</v>
      </c>
      <c r="T23" s="27">
        <f t="shared" si="22"/>
        <v>0</v>
      </c>
    </row>
    <row r="24" spans="1:20" ht="14.25" customHeight="1">
      <c r="A24" s="301">
        <f>'Նախահաշիվ 1-1'!A24</f>
        <v>3</v>
      </c>
      <c r="B24" s="302" t="str">
        <f>'Նախահաշիվ 1-1'!B24</f>
        <v>E10-28
k=0.8</v>
      </c>
      <c r="C24" s="303" t="str">
        <f>'Նախահաշիվ 1-1'!C24</f>
        <v>Ֆուտբոլի դաշտի փայտյա ցանկապատի ապամոնտաժում
Демонтаж деревянного забора футбольного поля</v>
      </c>
      <c r="D24" s="302" t="str">
        <f>'Նախահաշիվ 1-1'!D24</f>
        <v>մ3 / м3</v>
      </c>
      <c r="E24" s="300">
        <f>'Նախահաշիվ 1-1'!E24</f>
        <v>4.55</v>
      </c>
      <c r="F24" s="314">
        <f t="shared" si="0"/>
        <v>36.960451698414786</v>
      </c>
      <c r="G24" s="300">
        <f t="shared" ref="G24" si="23">E24*F24</f>
        <v>168.17005522778726</v>
      </c>
      <c r="J24" s="27">
        <v>28.683430400000002</v>
      </c>
      <c r="K24" s="27">
        <f t="shared" si="13"/>
        <v>3.8148962432000006</v>
      </c>
      <c r="L24" s="27">
        <f t="shared" si="14"/>
        <v>32.498326643200002</v>
      </c>
      <c r="M24" s="27">
        <f t="shared" si="15"/>
        <v>3.5748159307520004</v>
      </c>
      <c r="N24" s="27">
        <f t="shared" si="16"/>
        <v>36.073142573952005</v>
      </c>
      <c r="O24" s="27">
        <f t="shared" si="17"/>
        <v>0.18036571286976003</v>
      </c>
      <c r="P24" s="27">
        <f t="shared" si="18"/>
        <v>36.253508286821763</v>
      </c>
      <c r="Q24" s="27">
        <f t="shared" si="19"/>
        <v>0.10876052486046529</v>
      </c>
      <c r="R24" s="27">
        <f t="shared" si="20"/>
        <v>0.5438026243023264</v>
      </c>
      <c r="S24" s="27">
        <f t="shared" si="21"/>
        <v>5.4380262430232647E-2</v>
      </c>
      <c r="T24" s="27">
        <f t="shared" si="22"/>
        <v>36.960451698414786</v>
      </c>
    </row>
    <row r="25" spans="1:20">
      <c r="A25" s="301"/>
      <c r="B25" s="302"/>
      <c r="C25" s="303"/>
      <c r="D25" s="302"/>
      <c r="E25" s="300"/>
      <c r="F25" s="315"/>
      <c r="G25" s="300"/>
      <c r="K25" s="27">
        <f t="shared" si="13"/>
        <v>0</v>
      </c>
      <c r="L25" s="27">
        <f t="shared" si="14"/>
        <v>0</v>
      </c>
      <c r="M25" s="27">
        <f t="shared" si="15"/>
        <v>0</v>
      </c>
      <c r="N25" s="27">
        <f t="shared" si="16"/>
        <v>0</v>
      </c>
      <c r="O25" s="27">
        <f t="shared" si="17"/>
        <v>0</v>
      </c>
      <c r="P25" s="27">
        <f t="shared" si="18"/>
        <v>0</v>
      </c>
      <c r="Q25" s="27">
        <f t="shared" si="19"/>
        <v>0</v>
      </c>
      <c r="R25" s="27">
        <f t="shared" si="20"/>
        <v>0</v>
      </c>
      <c r="S25" s="27">
        <f t="shared" si="21"/>
        <v>0</v>
      </c>
      <c r="T25" s="27">
        <f t="shared" si="22"/>
        <v>0</v>
      </c>
    </row>
    <row r="26" spans="1:20">
      <c r="A26" s="301"/>
      <c r="B26" s="302"/>
      <c r="C26" s="303"/>
      <c r="D26" s="302"/>
      <c r="E26" s="300"/>
      <c r="F26" s="315"/>
      <c r="G26" s="300"/>
      <c r="K26" s="27">
        <f t="shared" si="13"/>
        <v>0</v>
      </c>
      <c r="L26" s="27">
        <f t="shared" si="14"/>
        <v>0</v>
      </c>
      <c r="M26" s="27">
        <f t="shared" si="15"/>
        <v>0</v>
      </c>
      <c r="N26" s="27">
        <f t="shared" si="16"/>
        <v>0</v>
      </c>
      <c r="O26" s="27">
        <f t="shared" si="17"/>
        <v>0</v>
      </c>
      <c r="P26" s="27">
        <f t="shared" si="18"/>
        <v>0</v>
      </c>
      <c r="Q26" s="27">
        <f t="shared" si="19"/>
        <v>0</v>
      </c>
      <c r="R26" s="27">
        <f t="shared" si="20"/>
        <v>0</v>
      </c>
      <c r="S26" s="27">
        <f t="shared" si="21"/>
        <v>0</v>
      </c>
      <c r="T26" s="27">
        <f t="shared" si="22"/>
        <v>0</v>
      </c>
    </row>
    <row r="27" spans="1:20">
      <c r="A27" s="301"/>
      <c r="B27" s="302"/>
      <c r="C27" s="303"/>
      <c r="D27" s="302"/>
      <c r="E27" s="300"/>
      <c r="F27" s="316"/>
      <c r="G27" s="300"/>
      <c r="K27" s="27">
        <f t="shared" si="13"/>
        <v>0</v>
      </c>
      <c r="L27" s="27">
        <f t="shared" si="14"/>
        <v>0</v>
      </c>
      <c r="M27" s="27">
        <f t="shared" si="15"/>
        <v>0</v>
      </c>
      <c r="N27" s="27">
        <f t="shared" si="16"/>
        <v>0</v>
      </c>
      <c r="O27" s="27">
        <f t="shared" si="17"/>
        <v>0</v>
      </c>
      <c r="P27" s="27">
        <f t="shared" si="18"/>
        <v>0</v>
      </c>
      <c r="Q27" s="27">
        <f t="shared" si="19"/>
        <v>0</v>
      </c>
      <c r="R27" s="27">
        <f t="shared" si="20"/>
        <v>0</v>
      </c>
      <c r="S27" s="27">
        <f t="shared" si="21"/>
        <v>0</v>
      </c>
      <c r="T27" s="27">
        <f t="shared" si="22"/>
        <v>0</v>
      </c>
    </row>
    <row r="28" spans="1:20" ht="14.25" customHeight="1">
      <c r="A28" s="301">
        <f>'Նախահաշիվ 1-1'!A28</f>
        <v>4</v>
      </c>
      <c r="B28" s="302" t="str">
        <f>'Նախահաշիվ 1-1'!B28</f>
        <v>E46--99</v>
      </c>
      <c r="C28" s="303" t="str">
        <f>'Նախահաշիվ 1-1'!C28</f>
        <v>Դաշտի պարագծով բետոնե մասերի քանդում
Снос бетонных частей</v>
      </c>
      <c r="D28" s="302" t="str">
        <f>'Նախահաշիվ 1-1'!D28</f>
        <v xml:space="preserve">մ3/м3 </v>
      </c>
      <c r="E28" s="300">
        <f>'Նախահաշիվ 1-1'!E28</f>
        <v>11.2</v>
      </c>
      <c r="F28" s="314">
        <f t="shared" si="0"/>
        <v>24.002983632632297</v>
      </c>
      <c r="G28" s="300">
        <f t="shared" ref="G28" si="24">E28*F28</f>
        <v>268.83341668548172</v>
      </c>
      <c r="J28" s="27">
        <v>18.627692000000003</v>
      </c>
      <c r="K28" s="27">
        <f t="shared" si="13"/>
        <v>2.4774830360000006</v>
      </c>
      <c r="L28" s="27">
        <f t="shared" si="14"/>
        <v>21.105175036000006</v>
      </c>
      <c r="M28" s="27">
        <f t="shared" si="15"/>
        <v>2.3215692539600008</v>
      </c>
      <c r="N28" s="27">
        <f t="shared" si="16"/>
        <v>23.426744289960006</v>
      </c>
      <c r="O28" s="27">
        <f t="shared" si="17"/>
        <v>0.11713372144980003</v>
      </c>
      <c r="P28" s="27">
        <f t="shared" si="18"/>
        <v>23.543878011409806</v>
      </c>
      <c r="Q28" s="27">
        <f t="shared" si="19"/>
        <v>7.0631634034229424E-2</v>
      </c>
      <c r="R28" s="27">
        <f t="shared" si="20"/>
        <v>0.35315817017114709</v>
      </c>
      <c r="S28" s="27">
        <f t="shared" si="21"/>
        <v>3.5315817017114712E-2</v>
      </c>
      <c r="T28" s="27">
        <f t="shared" si="22"/>
        <v>24.002983632632297</v>
      </c>
    </row>
    <row r="29" spans="1:20">
      <c r="A29" s="301"/>
      <c r="B29" s="302"/>
      <c r="C29" s="303"/>
      <c r="D29" s="302"/>
      <c r="E29" s="300"/>
      <c r="F29" s="315"/>
      <c r="G29" s="300"/>
      <c r="K29" s="27">
        <f t="shared" si="13"/>
        <v>0</v>
      </c>
      <c r="L29" s="27">
        <f t="shared" si="14"/>
        <v>0</v>
      </c>
      <c r="M29" s="27">
        <f t="shared" si="15"/>
        <v>0</v>
      </c>
      <c r="N29" s="27">
        <f t="shared" si="16"/>
        <v>0</v>
      </c>
      <c r="O29" s="27">
        <f t="shared" si="17"/>
        <v>0</v>
      </c>
      <c r="P29" s="27">
        <f t="shared" si="18"/>
        <v>0</v>
      </c>
      <c r="Q29" s="27">
        <f t="shared" si="19"/>
        <v>0</v>
      </c>
      <c r="R29" s="27">
        <f t="shared" si="20"/>
        <v>0</v>
      </c>
      <c r="S29" s="27">
        <f t="shared" si="21"/>
        <v>0</v>
      </c>
      <c r="T29" s="27">
        <f t="shared" si="22"/>
        <v>0</v>
      </c>
    </row>
    <row r="30" spans="1:20">
      <c r="A30" s="301"/>
      <c r="B30" s="302"/>
      <c r="C30" s="303"/>
      <c r="D30" s="302"/>
      <c r="E30" s="300"/>
      <c r="F30" s="315"/>
      <c r="G30" s="300"/>
      <c r="K30" s="27">
        <f t="shared" si="13"/>
        <v>0</v>
      </c>
      <c r="L30" s="27">
        <f t="shared" si="14"/>
        <v>0</v>
      </c>
      <c r="M30" s="27">
        <f t="shared" si="15"/>
        <v>0</v>
      </c>
      <c r="N30" s="27">
        <f t="shared" si="16"/>
        <v>0</v>
      </c>
      <c r="O30" s="27">
        <f t="shared" si="17"/>
        <v>0</v>
      </c>
      <c r="P30" s="27">
        <f t="shared" si="18"/>
        <v>0</v>
      </c>
      <c r="Q30" s="27">
        <f t="shared" si="19"/>
        <v>0</v>
      </c>
      <c r="R30" s="27">
        <f t="shared" si="20"/>
        <v>0</v>
      </c>
      <c r="S30" s="27">
        <f t="shared" si="21"/>
        <v>0</v>
      </c>
      <c r="T30" s="27">
        <f t="shared" si="22"/>
        <v>0</v>
      </c>
    </row>
    <row r="31" spans="1:20">
      <c r="A31" s="301"/>
      <c r="B31" s="302"/>
      <c r="C31" s="303"/>
      <c r="D31" s="302"/>
      <c r="E31" s="300"/>
      <c r="F31" s="316"/>
      <c r="G31" s="300"/>
      <c r="K31" s="27">
        <f t="shared" si="13"/>
        <v>0</v>
      </c>
      <c r="L31" s="27">
        <f t="shared" si="14"/>
        <v>0</v>
      </c>
      <c r="M31" s="27">
        <f t="shared" si="15"/>
        <v>0</v>
      </c>
      <c r="N31" s="27">
        <f t="shared" si="16"/>
        <v>0</v>
      </c>
      <c r="O31" s="27">
        <f t="shared" si="17"/>
        <v>0</v>
      </c>
      <c r="P31" s="27">
        <f t="shared" si="18"/>
        <v>0</v>
      </c>
      <c r="Q31" s="27">
        <f t="shared" si="19"/>
        <v>0</v>
      </c>
      <c r="R31" s="27">
        <f t="shared" si="20"/>
        <v>0</v>
      </c>
      <c r="S31" s="27">
        <f t="shared" si="21"/>
        <v>0</v>
      </c>
      <c r="T31" s="27">
        <f t="shared" si="22"/>
        <v>0</v>
      </c>
    </row>
    <row r="32" spans="1:20" ht="14.25" customHeight="1">
      <c r="A32" s="301">
        <f>'Նախահաշիվ 1-1'!A32</f>
        <v>5</v>
      </c>
      <c r="B32" s="302" t="str">
        <f>'Նախահաշիվ 1-1'!B32</f>
        <v>P25-4 Կիրար.
K1=0.6
K2=0.7</v>
      </c>
      <c r="C32" s="303" t="str">
        <f>'Նախահաշիվ 1-1'!C32</f>
        <v>Տարածքում առկա մետաղական տարրերի ապանոնտաժում, հանձնում պատվիրատուին Сбор металлических элементов, имеющихся в наличии на территории, доставка до заказчика</v>
      </c>
      <c r="D32" s="302" t="str">
        <f>'Նախահաշիվ 1-1'!D32</f>
        <v xml:space="preserve">տ
т </v>
      </c>
      <c r="E32" s="300">
        <f>'Նախահաշիվ 1-1'!E32</f>
        <v>0.5</v>
      </c>
      <c r="F32" s="314">
        <f t="shared" si="0"/>
        <v>85.546317339566286</v>
      </c>
      <c r="G32" s="300">
        <f t="shared" ref="G32" si="25">E32*F32</f>
        <v>42.773158669783143</v>
      </c>
      <c r="J32" s="27">
        <v>66.388848800000005</v>
      </c>
      <c r="K32" s="27">
        <f t="shared" si="13"/>
        <v>8.8297168904000003</v>
      </c>
      <c r="L32" s="27">
        <f t="shared" si="14"/>
        <v>75.218565690399998</v>
      </c>
      <c r="M32" s="27">
        <f t="shared" si="15"/>
        <v>8.2740422259439992</v>
      </c>
      <c r="N32" s="27">
        <f t="shared" si="16"/>
        <v>83.492607916343999</v>
      </c>
      <c r="O32" s="27">
        <f t="shared" si="17"/>
        <v>0.41746303958171999</v>
      </c>
      <c r="P32" s="27">
        <f t="shared" si="18"/>
        <v>83.910070955925718</v>
      </c>
      <c r="Q32" s="27">
        <f t="shared" si="19"/>
        <v>0.25173021286777714</v>
      </c>
      <c r="R32" s="27">
        <f t="shared" si="20"/>
        <v>1.2586510643388857</v>
      </c>
      <c r="S32" s="27">
        <f t="shared" si="21"/>
        <v>0.12586510643388857</v>
      </c>
      <c r="T32" s="27">
        <f t="shared" si="22"/>
        <v>85.546317339566286</v>
      </c>
    </row>
    <row r="33" spans="1:20">
      <c r="A33" s="301"/>
      <c r="B33" s="302"/>
      <c r="C33" s="303"/>
      <c r="D33" s="302"/>
      <c r="E33" s="300"/>
      <c r="F33" s="315"/>
      <c r="G33" s="300"/>
      <c r="K33" s="27">
        <f t="shared" si="13"/>
        <v>0</v>
      </c>
      <c r="L33" s="27">
        <f t="shared" si="14"/>
        <v>0</v>
      </c>
      <c r="M33" s="27">
        <f t="shared" si="15"/>
        <v>0</v>
      </c>
      <c r="N33" s="27">
        <f t="shared" si="16"/>
        <v>0</v>
      </c>
      <c r="O33" s="27">
        <f t="shared" si="17"/>
        <v>0</v>
      </c>
      <c r="P33" s="27">
        <f t="shared" si="18"/>
        <v>0</v>
      </c>
      <c r="Q33" s="27">
        <f t="shared" si="19"/>
        <v>0</v>
      </c>
      <c r="R33" s="27">
        <f t="shared" si="20"/>
        <v>0</v>
      </c>
      <c r="S33" s="27">
        <f t="shared" si="21"/>
        <v>0</v>
      </c>
      <c r="T33" s="27">
        <f t="shared" si="22"/>
        <v>0</v>
      </c>
    </row>
    <row r="34" spans="1:20">
      <c r="A34" s="301"/>
      <c r="B34" s="302"/>
      <c r="C34" s="303"/>
      <c r="D34" s="302"/>
      <c r="E34" s="300"/>
      <c r="F34" s="315"/>
      <c r="G34" s="300"/>
      <c r="K34" s="27">
        <f t="shared" si="13"/>
        <v>0</v>
      </c>
      <c r="L34" s="27">
        <f t="shared" si="14"/>
        <v>0</v>
      </c>
      <c r="M34" s="27">
        <f t="shared" si="15"/>
        <v>0</v>
      </c>
      <c r="N34" s="27">
        <f t="shared" si="16"/>
        <v>0</v>
      </c>
      <c r="O34" s="27">
        <f t="shared" si="17"/>
        <v>0</v>
      </c>
      <c r="P34" s="27">
        <f t="shared" si="18"/>
        <v>0</v>
      </c>
      <c r="Q34" s="27">
        <f t="shared" si="19"/>
        <v>0</v>
      </c>
      <c r="R34" s="27">
        <f t="shared" si="20"/>
        <v>0</v>
      </c>
      <c r="S34" s="27">
        <f t="shared" si="21"/>
        <v>0</v>
      </c>
      <c r="T34" s="27">
        <f t="shared" si="22"/>
        <v>0</v>
      </c>
    </row>
    <row r="35" spans="1:20">
      <c r="A35" s="301"/>
      <c r="B35" s="302"/>
      <c r="C35" s="303"/>
      <c r="D35" s="302"/>
      <c r="E35" s="300"/>
      <c r="F35" s="316"/>
      <c r="G35" s="300"/>
      <c r="K35" s="27">
        <f t="shared" si="13"/>
        <v>0</v>
      </c>
      <c r="L35" s="27">
        <f t="shared" si="14"/>
        <v>0</v>
      </c>
      <c r="M35" s="27">
        <f t="shared" si="15"/>
        <v>0</v>
      </c>
      <c r="N35" s="27">
        <f t="shared" si="16"/>
        <v>0</v>
      </c>
      <c r="O35" s="27">
        <f t="shared" si="17"/>
        <v>0</v>
      </c>
      <c r="P35" s="27">
        <f t="shared" si="18"/>
        <v>0</v>
      </c>
      <c r="Q35" s="27">
        <f t="shared" si="19"/>
        <v>0</v>
      </c>
      <c r="R35" s="27">
        <f t="shared" si="20"/>
        <v>0</v>
      </c>
      <c r="S35" s="27">
        <f t="shared" si="21"/>
        <v>0</v>
      </c>
      <c r="T35" s="27">
        <f t="shared" si="22"/>
        <v>0</v>
      </c>
    </row>
    <row r="36" spans="1:20" ht="14.25" customHeight="1">
      <c r="A36" s="301">
        <f>'Նախահաշիվ 1-1'!A36</f>
        <v>6</v>
      </c>
      <c r="B36" s="302" t="str">
        <f>'Նախահաշիվ 1-1'!B36</f>
        <v>E46--99</v>
      </c>
      <c r="C36" s="303" t="str">
        <f>'Նախահաշիվ 1-1'!C36</f>
        <v>Տարածքում առկա բետոնային մասերի քանդում /հիմք, հարթակ, աստիճաններ և այլն/ 
Снос бетонных частей беседок (цоколя, площадки, лестницы и т.д.)</v>
      </c>
      <c r="D36" s="302" t="str">
        <f>'Նախահաշիվ 1-1'!D36</f>
        <v xml:space="preserve">մ3/м3 </v>
      </c>
      <c r="E36" s="300">
        <f>'Նախահաշիվ 1-1'!E36</f>
        <v>3.8</v>
      </c>
      <c r="F36" s="314">
        <f t="shared" si="0"/>
        <v>24.002983632632297</v>
      </c>
      <c r="G36" s="300">
        <f t="shared" ref="G36" si="26">E36*F36</f>
        <v>91.211337804002724</v>
      </c>
      <c r="J36" s="27">
        <v>18.627692000000003</v>
      </c>
      <c r="K36" s="27">
        <f t="shared" si="13"/>
        <v>2.4774830360000006</v>
      </c>
      <c r="L36" s="27">
        <f t="shared" si="14"/>
        <v>21.105175036000006</v>
      </c>
      <c r="M36" s="27">
        <f t="shared" si="15"/>
        <v>2.3215692539600008</v>
      </c>
      <c r="N36" s="27">
        <f t="shared" si="16"/>
        <v>23.426744289960006</v>
      </c>
      <c r="O36" s="27">
        <f t="shared" si="17"/>
        <v>0.11713372144980003</v>
      </c>
      <c r="P36" s="27">
        <f t="shared" si="18"/>
        <v>23.543878011409806</v>
      </c>
      <c r="Q36" s="27">
        <f t="shared" si="19"/>
        <v>7.0631634034229424E-2</v>
      </c>
      <c r="R36" s="27">
        <f t="shared" si="20"/>
        <v>0.35315817017114709</v>
      </c>
      <c r="S36" s="27">
        <f t="shared" si="21"/>
        <v>3.5315817017114712E-2</v>
      </c>
      <c r="T36" s="27">
        <f t="shared" si="22"/>
        <v>24.002983632632297</v>
      </c>
    </row>
    <row r="37" spans="1:20">
      <c r="A37" s="301"/>
      <c r="B37" s="302"/>
      <c r="C37" s="303"/>
      <c r="D37" s="302"/>
      <c r="E37" s="300"/>
      <c r="F37" s="315"/>
      <c r="G37" s="300"/>
      <c r="K37" s="27">
        <f t="shared" si="13"/>
        <v>0</v>
      </c>
      <c r="L37" s="27">
        <f t="shared" si="14"/>
        <v>0</v>
      </c>
      <c r="M37" s="27">
        <f t="shared" si="15"/>
        <v>0</v>
      </c>
      <c r="N37" s="27">
        <f t="shared" si="16"/>
        <v>0</v>
      </c>
      <c r="O37" s="27">
        <f t="shared" si="17"/>
        <v>0</v>
      </c>
      <c r="P37" s="27">
        <f t="shared" si="18"/>
        <v>0</v>
      </c>
      <c r="Q37" s="27">
        <f t="shared" si="19"/>
        <v>0</v>
      </c>
      <c r="R37" s="27">
        <f t="shared" si="20"/>
        <v>0</v>
      </c>
      <c r="S37" s="27">
        <f t="shared" si="21"/>
        <v>0</v>
      </c>
      <c r="T37" s="27">
        <f t="shared" si="22"/>
        <v>0</v>
      </c>
    </row>
    <row r="38" spans="1:20">
      <c r="A38" s="301"/>
      <c r="B38" s="302"/>
      <c r="C38" s="303"/>
      <c r="D38" s="302"/>
      <c r="E38" s="300"/>
      <c r="F38" s="315"/>
      <c r="G38" s="300"/>
      <c r="K38" s="27">
        <f t="shared" si="13"/>
        <v>0</v>
      </c>
      <c r="L38" s="27">
        <f t="shared" si="14"/>
        <v>0</v>
      </c>
      <c r="M38" s="27">
        <f t="shared" si="15"/>
        <v>0</v>
      </c>
      <c r="N38" s="27">
        <f t="shared" si="16"/>
        <v>0</v>
      </c>
      <c r="O38" s="27">
        <f t="shared" si="17"/>
        <v>0</v>
      </c>
      <c r="P38" s="27">
        <f t="shared" si="18"/>
        <v>0</v>
      </c>
      <c r="Q38" s="27">
        <f t="shared" si="19"/>
        <v>0</v>
      </c>
      <c r="R38" s="27">
        <f t="shared" si="20"/>
        <v>0</v>
      </c>
      <c r="S38" s="27">
        <f t="shared" si="21"/>
        <v>0</v>
      </c>
      <c r="T38" s="27">
        <f t="shared" si="22"/>
        <v>0</v>
      </c>
    </row>
    <row r="39" spans="1:20">
      <c r="A39" s="301"/>
      <c r="B39" s="302"/>
      <c r="C39" s="303"/>
      <c r="D39" s="302"/>
      <c r="E39" s="300"/>
      <c r="F39" s="316"/>
      <c r="G39" s="300"/>
      <c r="K39" s="27">
        <f t="shared" si="13"/>
        <v>0</v>
      </c>
      <c r="L39" s="27">
        <f t="shared" si="14"/>
        <v>0</v>
      </c>
      <c r="M39" s="27">
        <f t="shared" si="15"/>
        <v>0</v>
      </c>
      <c r="N39" s="27">
        <f t="shared" si="16"/>
        <v>0</v>
      </c>
      <c r="O39" s="27">
        <f t="shared" si="17"/>
        <v>0</v>
      </c>
      <c r="P39" s="27">
        <f t="shared" si="18"/>
        <v>0</v>
      </c>
      <c r="Q39" s="27">
        <f t="shared" si="19"/>
        <v>0</v>
      </c>
      <c r="R39" s="27">
        <f t="shared" si="20"/>
        <v>0</v>
      </c>
      <c r="S39" s="27">
        <f t="shared" si="21"/>
        <v>0</v>
      </c>
      <c r="T39" s="27">
        <f t="shared" si="22"/>
        <v>0</v>
      </c>
    </row>
    <row r="40" spans="1:20" ht="14.25" customHeight="1">
      <c r="A40" s="301">
        <f>'Նախահաշիվ 1-1'!A40</f>
        <v>7</v>
      </c>
      <c r="B40" s="302" t="str">
        <f>'Նախահաշիվ 1-1'!B40</f>
        <v>E27--36</v>
      </c>
      <c r="C40" s="303" t="str">
        <f>'Նախահաշիվ 1-1'!C40</f>
        <v>Եզրաքարերի ապամոնտաժում բետոնե հիմքերի հետ միասին Демонтаж бордюров вместе с бетонным фундаментом</v>
      </c>
      <c r="D40" s="302" t="str">
        <f>'Նախահաշիվ 1-1'!D40</f>
        <v>գմ/пм</v>
      </c>
      <c r="E40" s="300">
        <f>'Նախահաշիվ 1-1'!E40</f>
        <v>43.1</v>
      </c>
      <c r="F40" s="314">
        <f t="shared" si="0"/>
        <v>1.3983368528480493</v>
      </c>
      <c r="G40" s="300">
        <f t="shared" ref="G40" si="27">E40*F40</f>
        <v>60.268318357750928</v>
      </c>
      <c r="J40" s="27">
        <v>1.0851896000000001</v>
      </c>
      <c r="K40" s="27">
        <f t="shared" ref="K40:K151" si="28">J40*13.3%</f>
        <v>0.14433021680000002</v>
      </c>
      <c r="L40" s="27">
        <f t="shared" ref="L40:L151" si="29">SUM(J40:K40)</f>
        <v>1.2295198168000001</v>
      </c>
      <c r="M40" s="27">
        <f t="shared" ref="M40:M151" si="30">L40*11%</f>
        <v>0.13524717984800003</v>
      </c>
      <c r="N40" s="27">
        <f t="shared" ref="N40:N151" si="31">SUM(L40:M40)</f>
        <v>1.3647669966480001</v>
      </c>
      <c r="O40" s="27">
        <f t="shared" ref="O40:O151" si="32">N40*0.5%</f>
        <v>6.8238349832400007E-3</v>
      </c>
      <c r="P40" s="27">
        <f t="shared" ref="P40:P151" si="33">SUM(N40:O40)</f>
        <v>1.37159083163124</v>
      </c>
      <c r="Q40" s="27">
        <f t="shared" ref="Q40:Q151" si="34">P40*0.3%</f>
        <v>4.1147724948937198E-3</v>
      </c>
      <c r="R40" s="27">
        <f t="shared" ref="R40:R111" si="35">P40*1.5%</f>
        <v>2.0573862474468598E-2</v>
      </c>
      <c r="S40" s="27">
        <f t="shared" ref="S40:S151" si="36">P40*0.15%</f>
        <v>2.0573862474468599E-3</v>
      </c>
      <c r="T40" s="27">
        <f t="shared" ref="T40:T151" si="37">SUM(P40:S40)</f>
        <v>1.3983368528480493</v>
      </c>
    </row>
    <row r="41" spans="1:20">
      <c r="A41" s="301"/>
      <c r="B41" s="302"/>
      <c r="C41" s="303"/>
      <c r="D41" s="302"/>
      <c r="E41" s="300"/>
      <c r="F41" s="315"/>
      <c r="G41" s="300"/>
      <c r="K41" s="27">
        <f t="shared" si="28"/>
        <v>0</v>
      </c>
      <c r="L41" s="27">
        <f t="shared" si="29"/>
        <v>0</v>
      </c>
      <c r="M41" s="27">
        <f t="shared" si="30"/>
        <v>0</v>
      </c>
      <c r="N41" s="27">
        <f t="shared" si="31"/>
        <v>0</v>
      </c>
      <c r="O41" s="27">
        <f t="shared" si="32"/>
        <v>0</v>
      </c>
      <c r="P41" s="27">
        <f t="shared" si="33"/>
        <v>0</v>
      </c>
      <c r="Q41" s="27">
        <f t="shared" si="34"/>
        <v>0</v>
      </c>
      <c r="R41" s="27">
        <f t="shared" si="35"/>
        <v>0</v>
      </c>
      <c r="S41" s="27">
        <f t="shared" si="36"/>
        <v>0</v>
      </c>
      <c r="T41" s="27">
        <f t="shared" si="37"/>
        <v>0</v>
      </c>
    </row>
    <row r="42" spans="1:20">
      <c r="A42" s="301"/>
      <c r="B42" s="302"/>
      <c r="C42" s="303"/>
      <c r="D42" s="302"/>
      <c r="E42" s="300"/>
      <c r="F42" s="315"/>
      <c r="G42" s="300"/>
      <c r="K42" s="27">
        <f t="shared" si="28"/>
        <v>0</v>
      </c>
      <c r="L42" s="27">
        <f t="shared" si="29"/>
        <v>0</v>
      </c>
      <c r="M42" s="27">
        <f t="shared" si="30"/>
        <v>0</v>
      </c>
      <c r="N42" s="27">
        <f t="shared" si="31"/>
        <v>0</v>
      </c>
      <c r="O42" s="27">
        <f t="shared" si="32"/>
        <v>0</v>
      </c>
      <c r="P42" s="27">
        <f t="shared" si="33"/>
        <v>0</v>
      </c>
      <c r="Q42" s="27">
        <f t="shared" si="34"/>
        <v>0</v>
      </c>
      <c r="R42" s="27">
        <f t="shared" si="35"/>
        <v>0</v>
      </c>
      <c r="S42" s="27">
        <f t="shared" si="36"/>
        <v>0</v>
      </c>
      <c r="T42" s="27">
        <f t="shared" si="37"/>
        <v>0</v>
      </c>
    </row>
    <row r="43" spans="1:20">
      <c r="A43" s="301"/>
      <c r="B43" s="302"/>
      <c r="C43" s="303"/>
      <c r="D43" s="302"/>
      <c r="E43" s="300"/>
      <c r="F43" s="316"/>
      <c r="G43" s="300"/>
      <c r="K43" s="27">
        <f t="shared" si="28"/>
        <v>0</v>
      </c>
      <c r="L43" s="27">
        <f t="shared" si="29"/>
        <v>0</v>
      </c>
      <c r="M43" s="27">
        <f t="shared" si="30"/>
        <v>0</v>
      </c>
      <c r="N43" s="27">
        <f t="shared" si="31"/>
        <v>0</v>
      </c>
      <c r="O43" s="27">
        <f t="shared" si="32"/>
        <v>0</v>
      </c>
      <c r="P43" s="27">
        <f t="shared" si="33"/>
        <v>0</v>
      </c>
      <c r="Q43" s="27">
        <f t="shared" si="34"/>
        <v>0</v>
      </c>
      <c r="R43" s="27">
        <f t="shared" si="35"/>
        <v>0</v>
      </c>
      <c r="S43" s="27">
        <f t="shared" si="36"/>
        <v>0</v>
      </c>
      <c r="T43" s="27">
        <f t="shared" si="37"/>
        <v>0</v>
      </c>
    </row>
    <row r="44" spans="1:20" ht="14.25" customHeight="1">
      <c r="A44" s="301">
        <f>'Նախահաշիվ 1-1'!A44</f>
        <v>8</v>
      </c>
      <c r="B44" s="302" t="str">
        <f>'Նախահաշիվ 1-1'!B44</f>
        <v>E27--33</v>
      </c>
      <c r="C44" s="303" t="str">
        <f>'Նախահաշիվ 1-1'!C44</f>
        <v>Ասֆալտբետոնե շերտի քանդում կտրումով՝ ներառյալ շերտերը
Снос асфальтобетонного слоя включая слои</v>
      </c>
      <c r="D44" s="302" t="str">
        <f>'Նախահաշիվ 1-1'!D44</f>
        <v>մ3 / м3</v>
      </c>
      <c r="E44" s="300">
        <f>'Նախահաշիվ 1-1'!E44</f>
        <v>27.900000000000002</v>
      </c>
      <c r="F44" s="314">
        <f t="shared" si="0"/>
        <v>5.7633938636025519</v>
      </c>
      <c r="G44" s="300">
        <f t="shared" ref="G44" si="38">E44*F44</f>
        <v>160.79868879451121</v>
      </c>
      <c r="J44" s="27">
        <v>4.4727242</v>
      </c>
      <c r="K44" s="27">
        <f t="shared" si="28"/>
        <v>0.59487231860000001</v>
      </c>
      <c r="L44" s="27">
        <f t="shared" si="29"/>
        <v>5.0675965186000003</v>
      </c>
      <c r="M44" s="27">
        <f t="shared" si="30"/>
        <v>0.55743561704600009</v>
      </c>
      <c r="N44" s="27">
        <f t="shared" si="31"/>
        <v>5.6250321356460002</v>
      </c>
      <c r="O44" s="27">
        <f t="shared" si="32"/>
        <v>2.8125160678230003E-2</v>
      </c>
      <c r="P44" s="27">
        <f t="shared" si="33"/>
        <v>5.6531572963242303</v>
      </c>
      <c r="Q44" s="27">
        <f t="shared" si="34"/>
        <v>1.6959471888972691E-2</v>
      </c>
      <c r="R44" s="27">
        <f t="shared" si="35"/>
        <v>8.4797359444863454E-2</v>
      </c>
      <c r="S44" s="27">
        <f t="shared" si="36"/>
        <v>8.4797359444863454E-3</v>
      </c>
      <c r="T44" s="27">
        <f t="shared" si="37"/>
        <v>5.7633938636025519</v>
      </c>
    </row>
    <row r="45" spans="1:20">
      <c r="A45" s="301"/>
      <c r="B45" s="302"/>
      <c r="C45" s="303"/>
      <c r="D45" s="302"/>
      <c r="E45" s="300"/>
      <c r="F45" s="315"/>
      <c r="G45" s="300"/>
      <c r="K45" s="27">
        <f t="shared" si="28"/>
        <v>0</v>
      </c>
      <c r="L45" s="27">
        <f t="shared" si="29"/>
        <v>0</v>
      </c>
      <c r="M45" s="27">
        <f t="shared" si="30"/>
        <v>0</v>
      </c>
      <c r="N45" s="27">
        <f t="shared" si="31"/>
        <v>0</v>
      </c>
      <c r="O45" s="27">
        <f t="shared" si="32"/>
        <v>0</v>
      </c>
      <c r="P45" s="27">
        <f t="shared" si="33"/>
        <v>0</v>
      </c>
      <c r="Q45" s="27">
        <f t="shared" si="34"/>
        <v>0</v>
      </c>
      <c r="R45" s="27">
        <f t="shared" si="35"/>
        <v>0</v>
      </c>
      <c r="S45" s="27">
        <f t="shared" si="36"/>
        <v>0</v>
      </c>
      <c r="T45" s="27">
        <f t="shared" si="37"/>
        <v>0</v>
      </c>
    </row>
    <row r="46" spans="1:20">
      <c r="A46" s="301"/>
      <c r="B46" s="302"/>
      <c r="C46" s="303"/>
      <c r="D46" s="302"/>
      <c r="E46" s="300"/>
      <c r="F46" s="315"/>
      <c r="G46" s="300"/>
      <c r="K46" s="27">
        <f t="shared" si="28"/>
        <v>0</v>
      </c>
      <c r="L46" s="27">
        <f t="shared" si="29"/>
        <v>0</v>
      </c>
      <c r="M46" s="27">
        <f t="shared" si="30"/>
        <v>0</v>
      </c>
      <c r="N46" s="27">
        <f t="shared" si="31"/>
        <v>0</v>
      </c>
      <c r="O46" s="27">
        <f t="shared" si="32"/>
        <v>0</v>
      </c>
      <c r="P46" s="27">
        <f t="shared" si="33"/>
        <v>0</v>
      </c>
      <c r="Q46" s="27">
        <f t="shared" si="34"/>
        <v>0</v>
      </c>
      <c r="R46" s="27">
        <f t="shared" si="35"/>
        <v>0</v>
      </c>
      <c r="S46" s="27">
        <f t="shared" si="36"/>
        <v>0</v>
      </c>
      <c r="T46" s="27">
        <f t="shared" si="37"/>
        <v>0</v>
      </c>
    </row>
    <row r="47" spans="1:20">
      <c r="A47" s="301"/>
      <c r="B47" s="302"/>
      <c r="C47" s="303"/>
      <c r="D47" s="302"/>
      <c r="E47" s="300"/>
      <c r="F47" s="316"/>
      <c r="G47" s="300"/>
      <c r="K47" s="27">
        <f t="shared" si="28"/>
        <v>0</v>
      </c>
      <c r="L47" s="27">
        <f t="shared" si="29"/>
        <v>0</v>
      </c>
      <c r="M47" s="27">
        <f t="shared" si="30"/>
        <v>0</v>
      </c>
      <c r="N47" s="27">
        <f t="shared" si="31"/>
        <v>0</v>
      </c>
      <c r="O47" s="27">
        <f t="shared" si="32"/>
        <v>0</v>
      </c>
      <c r="P47" s="27">
        <f t="shared" si="33"/>
        <v>0</v>
      </c>
      <c r="Q47" s="27">
        <f t="shared" si="34"/>
        <v>0</v>
      </c>
      <c r="R47" s="27">
        <f t="shared" si="35"/>
        <v>0</v>
      </c>
      <c r="S47" s="27">
        <f t="shared" si="36"/>
        <v>0</v>
      </c>
      <c r="T47" s="27">
        <f t="shared" si="37"/>
        <v>0</v>
      </c>
    </row>
    <row r="48" spans="1:20" ht="14.25" customHeight="1">
      <c r="A48" s="301">
        <f>'Նախահաշիվ 1-1'!A48</f>
        <v>9</v>
      </c>
      <c r="B48" s="302" t="str">
        <f>'Նախահաշիվ 1-1'!B48</f>
        <v>E27-31</v>
      </c>
      <c r="C48" s="303" t="str">
        <f>'Նախահաշիվ 1-1'!C48</f>
        <v>Խճային ծածկույթի քանդում                                   РАЗБОРКА ПОКРЫТИЙ ЩЕБЕНОЧНЫХ</v>
      </c>
      <c r="D48" s="302" t="str">
        <f>'Նախահաշիվ 1-1'!D48</f>
        <v>մ3 / м3</v>
      </c>
      <c r="E48" s="300">
        <f>'Նախահաշիվ 1-1'!E48</f>
        <v>83.7</v>
      </c>
      <c r="F48" s="314">
        <f t="shared" si="0"/>
        <v>0.72275235340094579</v>
      </c>
      <c r="G48" s="300">
        <f t="shared" ref="G48" si="39">E48*F48</f>
        <v>60.494371979659164</v>
      </c>
      <c r="J48" s="27">
        <v>0.56089728000000005</v>
      </c>
      <c r="K48" s="27">
        <f t="shared" si="28"/>
        <v>7.4599338240000007E-2</v>
      </c>
      <c r="L48" s="27">
        <f t="shared" si="29"/>
        <v>0.63549661824000003</v>
      </c>
      <c r="M48" s="27">
        <f t="shared" si="30"/>
        <v>6.9904628006400002E-2</v>
      </c>
      <c r="N48" s="27">
        <f t="shared" si="31"/>
        <v>0.70540124624639999</v>
      </c>
      <c r="O48" s="27">
        <f t="shared" si="32"/>
        <v>3.5270062312320002E-3</v>
      </c>
      <c r="P48" s="27">
        <f t="shared" si="33"/>
        <v>0.70892825247763203</v>
      </c>
      <c r="Q48" s="27">
        <f t="shared" si="34"/>
        <v>2.126784757432896E-3</v>
      </c>
      <c r="R48" s="27">
        <f t="shared" si="35"/>
        <v>1.0633923787164479E-2</v>
      </c>
      <c r="S48" s="27">
        <f t="shared" si="36"/>
        <v>1.063392378716448E-3</v>
      </c>
      <c r="T48" s="27">
        <f t="shared" si="37"/>
        <v>0.72275235340094579</v>
      </c>
    </row>
    <row r="49" spans="1:20">
      <c r="A49" s="301"/>
      <c r="B49" s="302"/>
      <c r="C49" s="303"/>
      <c r="D49" s="302"/>
      <c r="E49" s="300"/>
      <c r="F49" s="315"/>
      <c r="G49" s="300"/>
      <c r="K49" s="27">
        <f t="shared" si="28"/>
        <v>0</v>
      </c>
      <c r="L49" s="27">
        <f t="shared" si="29"/>
        <v>0</v>
      </c>
      <c r="M49" s="27">
        <f t="shared" si="30"/>
        <v>0</v>
      </c>
      <c r="N49" s="27">
        <f t="shared" si="31"/>
        <v>0</v>
      </c>
      <c r="O49" s="27">
        <f t="shared" si="32"/>
        <v>0</v>
      </c>
      <c r="P49" s="27">
        <f t="shared" si="33"/>
        <v>0</v>
      </c>
      <c r="Q49" s="27">
        <f t="shared" si="34"/>
        <v>0</v>
      </c>
      <c r="R49" s="27">
        <f t="shared" si="35"/>
        <v>0</v>
      </c>
      <c r="S49" s="27">
        <f t="shared" si="36"/>
        <v>0</v>
      </c>
      <c r="T49" s="27">
        <f t="shared" si="37"/>
        <v>0</v>
      </c>
    </row>
    <row r="50" spans="1:20">
      <c r="A50" s="301"/>
      <c r="B50" s="302"/>
      <c r="C50" s="303"/>
      <c r="D50" s="302"/>
      <c r="E50" s="300"/>
      <c r="F50" s="315"/>
      <c r="G50" s="300"/>
      <c r="K50" s="27">
        <f t="shared" si="28"/>
        <v>0</v>
      </c>
      <c r="L50" s="27">
        <f t="shared" si="29"/>
        <v>0</v>
      </c>
      <c r="M50" s="27">
        <f t="shared" si="30"/>
        <v>0</v>
      </c>
      <c r="N50" s="27">
        <f t="shared" si="31"/>
        <v>0</v>
      </c>
      <c r="O50" s="27">
        <f t="shared" si="32"/>
        <v>0</v>
      </c>
      <c r="P50" s="27">
        <f t="shared" si="33"/>
        <v>0</v>
      </c>
      <c r="Q50" s="27">
        <f t="shared" si="34"/>
        <v>0</v>
      </c>
      <c r="R50" s="27">
        <f t="shared" si="35"/>
        <v>0</v>
      </c>
      <c r="S50" s="27">
        <f t="shared" si="36"/>
        <v>0</v>
      </c>
      <c r="T50" s="27">
        <f t="shared" si="37"/>
        <v>0</v>
      </c>
    </row>
    <row r="51" spans="1:20">
      <c r="A51" s="301"/>
      <c r="B51" s="302"/>
      <c r="C51" s="303"/>
      <c r="D51" s="302"/>
      <c r="E51" s="300"/>
      <c r="F51" s="316"/>
      <c r="G51" s="300"/>
      <c r="K51" s="27">
        <f t="shared" si="28"/>
        <v>0</v>
      </c>
      <c r="L51" s="27">
        <f t="shared" si="29"/>
        <v>0</v>
      </c>
      <c r="M51" s="27">
        <f t="shared" si="30"/>
        <v>0</v>
      </c>
      <c r="N51" s="27">
        <f t="shared" si="31"/>
        <v>0</v>
      </c>
      <c r="O51" s="27">
        <f t="shared" si="32"/>
        <v>0</v>
      </c>
      <c r="P51" s="27">
        <f t="shared" si="33"/>
        <v>0</v>
      </c>
      <c r="Q51" s="27">
        <f t="shared" si="34"/>
        <v>0</v>
      </c>
      <c r="R51" s="27">
        <f t="shared" si="35"/>
        <v>0</v>
      </c>
      <c r="S51" s="27">
        <f t="shared" si="36"/>
        <v>0</v>
      </c>
      <c r="T51" s="27">
        <f t="shared" si="37"/>
        <v>0</v>
      </c>
    </row>
    <row r="52" spans="1:20" ht="14.25" customHeight="1">
      <c r="A52" s="301">
        <f>'Նախահաշիվ 1-1'!A52</f>
        <v>10</v>
      </c>
      <c r="B52" s="302" t="str">
        <f>'Նախահաշիվ 1-1'!B52</f>
        <v>E46--109</v>
      </c>
      <c r="C52" s="303" t="str">
        <f>'Նախահաշիվ 1-1'!C52</f>
        <v>Բետոնե սալահատակի քանդում իր շերտերով, հանձնում պատվիրատուին
Снос бетонного покрытия</v>
      </c>
      <c r="D52" s="302" t="str">
        <f>'Նախահաշիվ 1-1'!D52</f>
        <v>մ2/м2</v>
      </c>
      <c r="E52" s="300">
        <f>'Նախահաշիվ 1-1'!E52</f>
        <v>3.9</v>
      </c>
      <c r="F52" s="314">
        <f t="shared" si="0"/>
        <v>0.67918062540419721</v>
      </c>
      <c r="G52" s="300">
        <f t="shared" ref="G52" si="40">E52*F52</f>
        <v>2.6488044390763692</v>
      </c>
      <c r="J52" s="27">
        <v>0.52708312000000002</v>
      </c>
      <c r="K52" s="27">
        <f t="shared" si="28"/>
        <v>7.0102054960000007E-2</v>
      </c>
      <c r="L52" s="27">
        <f t="shared" si="29"/>
        <v>0.59718517496000001</v>
      </c>
      <c r="M52" s="27">
        <f t="shared" si="30"/>
        <v>6.5690369245599997E-2</v>
      </c>
      <c r="N52" s="27">
        <f t="shared" si="31"/>
        <v>0.66287554420560002</v>
      </c>
      <c r="O52" s="27">
        <f t="shared" si="32"/>
        <v>3.3143777210280002E-3</v>
      </c>
      <c r="P52" s="27">
        <f t="shared" si="33"/>
        <v>0.66618992192662807</v>
      </c>
      <c r="Q52" s="27">
        <f t="shared" si="34"/>
        <v>1.9985697657798843E-3</v>
      </c>
      <c r="R52" s="27">
        <f t="shared" si="35"/>
        <v>9.9928488288994199E-3</v>
      </c>
      <c r="S52" s="27">
        <f t="shared" si="36"/>
        <v>9.9928488288994217E-4</v>
      </c>
      <c r="T52" s="27">
        <f t="shared" si="37"/>
        <v>0.67918062540419721</v>
      </c>
    </row>
    <row r="53" spans="1:20">
      <c r="A53" s="301"/>
      <c r="B53" s="302"/>
      <c r="C53" s="303"/>
      <c r="D53" s="302"/>
      <c r="E53" s="300"/>
      <c r="F53" s="315"/>
      <c r="G53" s="300"/>
      <c r="K53" s="27">
        <f t="shared" si="28"/>
        <v>0</v>
      </c>
      <c r="L53" s="27">
        <f t="shared" si="29"/>
        <v>0</v>
      </c>
      <c r="M53" s="27">
        <f t="shared" si="30"/>
        <v>0</v>
      </c>
      <c r="N53" s="27">
        <f t="shared" si="31"/>
        <v>0</v>
      </c>
      <c r="O53" s="27">
        <f t="shared" si="32"/>
        <v>0</v>
      </c>
      <c r="P53" s="27">
        <f t="shared" si="33"/>
        <v>0</v>
      </c>
      <c r="Q53" s="27">
        <f t="shared" si="34"/>
        <v>0</v>
      </c>
      <c r="R53" s="27">
        <f t="shared" si="35"/>
        <v>0</v>
      </c>
      <c r="S53" s="27">
        <f t="shared" si="36"/>
        <v>0</v>
      </c>
      <c r="T53" s="27">
        <f t="shared" si="37"/>
        <v>0</v>
      </c>
    </row>
    <row r="54" spans="1:20">
      <c r="A54" s="301"/>
      <c r="B54" s="302"/>
      <c r="C54" s="303"/>
      <c r="D54" s="302"/>
      <c r="E54" s="300"/>
      <c r="F54" s="315"/>
      <c r="G54" s="300"/>
      <c r="K54" s="27">
        <f t="shared" si="28"/>
        <v>0</v>
      </c>
      <c r="L54" s="27">
        <f t="shared" si="29"/>
        <v>0</v>
      </c>
      <c r="M54" s="27">
        <f t="shared" si="30"/>
        <v>0</v>
      </c>
      <c r="N54" s="27">
        <f t="shared" si="31"/>
        <v>0</v>
      </c>
      <c r="O54" s="27">
        <f t="shared" si="32"/>
        <v>0</v>
      </c>
      <c r="P54" s="27">
        <f t="shared" si="33"/>
        <v>0</v>
      </c>
      <c r="Q54" s="27">
        <f t="shared" si="34"/>
        <v>0</v>
      </c>
      <c r="R54" s="27">
        <f t="shared" si="35"/>
        <v>0</v>
      </c>
      <c r="S54" s="27">
        <f t="shared" si="36"/>
        <v>0</v>
      </c>
      <c r="T54" s="27">
        <f t="shared" si="37"/>
        <v>0</v>
      </c>
    </row>
    <row r="55" spans="1:20">
      <c r="A55" s="301"/>
      <c r="B55" s="302"/>
      <c r="C55" s="303"/>
      <c r="D55" s="302"/>
      <c r="E55" s="300"/>
      <c r="F55" s="316"/>
      <c r="G55" s="300"/>
      <c r="K55" s="27">
        <f t="shared" si="28"/>
        <v>0</v>
      </c>
      <c r="L55" s="27">
        <f t="shared" si="29"/>
        <v>0</v>
      </c>
      <c r="M55" s="27">
        <f t="shared" si="30"/>
        <v>0</v>
      </c>
      <c r="N55" s="27">
        <f t="shared" si="31"/>
        <v>0</v>
      </c>
      <c r="O55" s="27">
        <f t="shared" si="32"/>
        <v>0</v>
      </c>
      <c r="P55" s="27">
        <f t="shared" si="33"/>
        <v>0</v>
      </c>
      <c r="Q55" s="27">
        <f t="shared" si="34"/>
        <v>0</v>
      </c>
      <c r="R55" s="27">
        <f t="shared" si="35"/>
        <v>0</v>
      </c>
      <c r="S55" s="27">
        <f t="shared" si="36"/>
        <v>0</v>
      </c>
      <c r="T55" s="27">
        <f t="shared" si="37"/>
        <v>0</v>
      </c>
    </row>
    <row r="56" spans="1:20" ht="14.25" customHeight="1">
      <c r="A56" s="301">
        <f>'Նախահաշիվ 1-1'!A56</f>
        <v>11</v>
      </c>
      <c r="B56" s="302" t="str">
        <f>'Նախահաշիվ 1-1'!B56</f>
        <v>P9-26 կիր</v>
      </c>
      <c r="C56" s="303" t="str">
        <f>'Նախահաշիվ 1-1'!C56</f>
        <v>Մետաղական ցանկապատի ապամոնտաժում  և հանձնում պատվիրատուին /ներառյալ բետոնային հիմքերը/ Демонтаж металлического забора и доставка заказчику</v>
      </c>
      <c r="D56" s="302" t="str">
        <f>'Նախահաշիվ 1-1'!D56</f>
        <v>գմ/пм</v>
      </c>
      <c r="E56" s="300">
        <f>'Նախահաշիվ 1-1'!E56</f>
        <v>171.2</v>
      </c>
      <c r="F56" s="314">
        <f t="shared" si="0"/>
        <v>0.74272784862928332</v>
      </c>
      <c r="G56" s="300">
        <f t="shared" ref="G56" si="41">E56*F56</f>
        <v>127.15500768533329</v>
      </c>
      <c r="J56" s="27">
        <v>0.57639941000000006</v>
      </c>
      <c r="K56" s="27">
        <f t="shared" si="28"/>
        <v>7.6661121530000015E-2</v>
      </c>
      <c r="L56" s="27">
        <f t="shared" si="29"/>
        <v>0.6530605315300001</v>
      </c>
      <c r="M56" s="27">
        <f t="shared" si="30"/>
        <v>7.1836658468300008E-2</v>
      </c>
      <c r="N56" s="27">
        <f t="shared" si="31"/>
        <v>0.72489718999830011</v>
      </c>
      <c r="O56" s="27">
        <f t="shared" si="32"/>
        <v>3.6244859499915006E-3</v>
      </c>
      <c r="P56" s="27">
        <f t="shared" si="33"/>
        <v>0.72852167594829165</v>
      </c>
      <c r="Q56" s="27">
        <f t="shared" si="34"/>
        <v>2.1855650278448748E-3</v>
      </c>
      <c r="R56" s="27">
        <f t="shared" si="35"/>
        <v>1.0927825139224374E-2</v>
      </c>
      <c r="S56" s="27">
        <f t="shared" si="36"/>
        <v>1.0927825139224374E-3</v>
      </c>
      <c r="T56" s="27">
        <f t="shared" si="37"/>
        <v>0.74272784862928332</v>
      </c>
    </row>
    <row r="57" spans="1:20">
      <c r="A57" s="301"/>
      <c r="B57" s="302"/>
      <c r="C57" s="303"/>
      <c r="D57" s="302"/>
      <c r="E57" s="300"/>
      <c r="F57" s="315"/>
      <c r="G57" s="300"/>
      <c r="K57" s="27">
        <f t="shared" si="28"/>
        <v>0</v>
      </c>
      <c r="L57" s="27">
        <f t="shared" si="29"/>
        <v>0</v>
      </c>
      <c r="M57" s="27">
        <f t="shared" si="30"/>
        <v>0</v>
      </c>
      <c r="N57" s="27">
        <f t="shared" si="31"/>
        <v>0</v>
      </c>
      <c r="O57" s="27">
        <f t="shared" si="32"/>
        <v>0</v>
      </c>
      <c r="P57" s="27">
        <f t="shared" si="33"/>
        <v>0</v>
      </c>
      <c r="Q57" s="27">
        <f t="shared" si="34"/>
        <v>0</v>
      </c>
      <c r="R57" s="27">
        <f t="shared" si="35"/>
        <v>0</v>
      </c>
      <c r="S57" s="27">
        <f t="shared" si="36"/>
        <v>0</v>
      </c>
      <c r="T57" s="27">
        <f t="shared" si="37"/>
        <v>0</v>
      </c>
    </row>
    <row r="58" spans="1:20">
      <c r="A58" s="301"/>
      <c r="B58" s="302"/>
      <c r="C58" s="303"/>
      <c r="D58" s="302"/>
      <c r="E58" s="300"/>
      <c r="F58" s="315"/>
      <c r="G58" s="300"/>
      <c r="K58" s="27">
        <f t="shared" si="28"/>
        <v>0</v>
      </c>
      <c r="L58" s="27">
        <f t="shared" si="29"/>
        <v>0</v>
      </c>
      <c r="M58" s="27">
        <f t="shared" si="30"/>
        <v>0</v>
      </c>
      <c r="N58" s="27">
        <f t="shared" si="31"/>
        <v>0</v>
      </c>
      <c r="O58" s="27">
        <f t="shared" si="32"/>
        <v>0</v>
      </c>
      <c r="P58" s="27">
        <f t="shared" si="33"/>
        <v>0</v>
      </c>
      <c r="Q58" s="27">
        <f t="shared" si="34"/>
        <v>0</v>
      </c>
      <c r="R58" s="27">
        <f t="shared" si="35"/>
        <v>0</v>
      </c>
      <c r="S58" s="27">
        <f t="shared" si="36"/>
        <v>0</v>
      </c>
      <c r="T58" s="27">
        <f t="shared" si="37"/>
        <v>0</v>
      </c>
    </row>
    <row r="59" spans="1:20">
      <c r="A59" s="301"/>
      <c r="B59" s="302"/>
      <c r="C59" s="303"/>
      <c r="D59" s="302"/>
      <c r="E59" s="300"/>
      <c r="F59" s="316"/>
      <c r="G59" s="300"/>
      <c r="K59" s="27">
        <f t="shared" si="28"/>
        <v>0</v>
      </c>
      <c r="L59" s="27">
        <f t="shared" si="29"/>
        <v>0</v>
      </c>
      <c r="M59" s="27">
        <f t="shared" si="30"/>
        <v>0</v>
      </c>
      <c r="N59" s="27">
        <f t="shared" si="31"/>
        <v>0</v>
      </c>
      <c r="O59" s="27">
        <f t="shared" si="32"/>
        <v>0</v>
      </c>
      <c r="P59" s="27">
        <f t="shared" si="33"/>
        <v>0</v>
      </c>
      <c r="Q59" s="27">
        <f t="shared" si="34"/>
        <v>0</v>
      </c>
      <c r="R59" s="27">
        <f t="shared" si="35"/>
        <v>0</v>
      </c>
      <c r="S59" s="27">
        <f t="shared" si="36"/>
        <v>0</v>
      </c>
      <c r="T59" s="27">
        <f t="shared" si="37"/>
        <v>0</v>
      </c>
    </row>
    <row r="60" spans="1:20">
      <c r="A60" s="301">
        <f>'Նախահաշիվ 1-1'!A60</f>
        <v>12</v>
      </c>
      <c r="B60" s="302" t="str">
        <f>'Նախահաշիվ 1-1'!B60</f>
        <v>46--80</v>
      </c>
      <c r="C60" s="303" t="str">
        <f>'Նախահաշիվ 1-1'!C60</f>
        <v>Ցայտաղբյուրի ապամոնտաժում</v>
      </c>
      <c r="D60" s="302" t="str">
        <f>'Նախահաշիվ 1-1'!D60</f>
        <v>հատ/шт</v>
      </c>
      <c r="E60" s="300">
        <f>'Նախահաշիվ 1-1'!E60</f>
        <v>1</v>
      </c>
      <c r="F60" s="314">
        <f t="shared" si="0"/>
        <v>12.030566986910912</v>
      </c>
      <c r="G60" s="300">
        <f t="shared" ref="G60" si="42">E60*F60</f>
        <v>12.030566986910912</v>
      </c>
      <c r="J60" s="27">
        <v>9.3364100000000008</v>
      </c>
      <c r="K60" s="27">
        <f t="shared" si="28"/>
        <v>1.2417425300000002</v>
      </c>
      <c r="L60" s="27">
        <f t="shared" si="29"/>
        <v>10.578152530000001</v>
      </c>
      <c r="M60" s="27">
        <f t="shared" si="30"/>
        <v>1.1635967783000001</v>
      </c>
      <c r="N60" s="27">
        <f t="shared" si="31"/>
        <v>11.741749308300001</v>
      </c>
      <c r="O60" s="27">
        <f t="shared" si="32"/>
        <v>5.8708746541500004E-2</v>
      </c>
      <c r="P60" s="27">
        <f t="shared" si="33"/>
        <v>11.800458054841501</v>
      </c>
      <c r="Q60" s="27">
        <f t="shared" si="34"/>
        <v>3.5401374164524504E-2</v>
      </c>
      <c r="R60" s="27">
        <f t="shared" si="35"/>
        <v>0.17700687082262251</v>
      </c>
      <c r="S60" s="27">
        <f t="shared" si="36"/>
        <v>1.7700687082262252E-2</v>
      </c>
      <c r="T60" s="27">
        <f t="shared" si="37"/>
        <v>12.030566986910912</v>
      </c>
    </row>
    <row r="61" spans="1:20">
      <c r="A61" s="301"/>
      <c r="B61" s="302"/>
      <c r="C61" s="303"/>
      <c r="D61" s="302"/>
      <c r="E61" s="300"/>
      <c r="F61" s="315"/>
      <c r="G61" s="300"/>
      <c r="K61" s="27">
        <f t="shared" si="28"/>
        <v>0</v>
      </c>
      <c r="L61" s="27">
        <f t="shared" si="29"/>
        <v>0</v>
      </c>
      <c r="M61" s="27">
        <f t="shared" si="30"/>
        <v>0</v>
      </c>
      <c r="N61" s="27">
        <f t="shared" si="31"/>
        <v>0</v>
      </c>
      <c r="O61" s="27">
        <f t="shared" si="32"/>
        <v>0</v>
      </c>
      <c r="P61" s="27">
        <f t="shared" si="33"/>
        <v>0</v>
      </c>
      <c r="Q61" s="27">
        <f t="shared" si="34"/>
        <v>0</v>
      </c>
      <c r="R61" s="27">
        <f t="shared" si="35"/>
        <v>0</v>
      </c>
      <c r="S61" s="27">
        <f t="shared" si="36"/>
        <v>0</v>
      </c>
      <c r="T61" s="27">
        <f t="shared" si="37"/>
        <v>0</v>
      </c>
    </row>
    <row r="62" spans="1:20">
      <c r="A62" s="301"/>
      <c r="B62" s="302"/>
      <c r="C62" s="303"/>
      <c r="D62" s="302"/>
      <c r="E62" s="300"/>
      <c r="F62" s="315"/>
      <c r="G62" s="300"/>
      <c r="K62" s="27">
        <f t="shared" si="28"/>
        <v>0</v>
      </c>
      <c r="L62" s="27">
        <f t="shared" si="29"/>
        <v>0</v>
      </c>
      <c r="M62" s="27">
        <f t="shared" si="30"/>
        <v>0</v>
      </c>
      <c r="N62" s="27">
        <f t="shared" si="31"/>
        <v>0</v>
      </c>
      <c r="O62" s="27">
        <f t="shared" si="32"/>
        <v>0</v>
      </c>
      <c r="P62" s="27">
        <f t="shared" si="33"/>
        <v>0</v>
      </c>
      <c r="Q62" s="27">
        <f t="shared" si="34"/>
        <v>0</v>
      </c>
      <c r="R62" s="27">
        <f t="shared" si="35"/>
        <v>0</v>
      </c>
      <c r="S62" s="27">
        <f t="shared" si="36"/>
        <v>0</v>
      </c>
      <c r="T62" s="27">
        <f t="shared" si="37"/>
        <v>0</v>
      </c>
    </row>
    <row r="63" spans="1:20">
      <c r="A63" s="301"/>
      <c r="B63" s="302"/>
      <c r="C63" s="303"/>
      <c r="D63" s="302"/>
      <c r="E63" s="300"/>
      <c r="F63" s="316"/>
      <c r="G63" s="300"/>
      <c r="K63" s="27">
        <f t="shared" si="28"/>
        <v>0</v>
      </c>
      <c r="L63" s="27">
        <f t="shared" si="29"/>
        <v>0</v>
      </c>
      <c r="M63" s="27">
        <f t="shared" si="30"/>
        <v>0</v>
      </c>
      <c r="N63" s="27">
        <f t="shared" si="31"/>
        <v>0</v>
      </c>
      <c r="O63" s="27">
        <f t="shared" si="32"/>
        <v>0</v>
      </c>
      <c r="P63" s="27">
        <f t="shared" si="33"/>
        <v>0</v>
      </c>
      <c r="Q63" s="27">
        <f t="shared" si="34"/>
        <v>0</v>
      </c>
      <c r="R63" s="27">
        <f t="shared" si="35"/>
        <v>0</v>
      </c>
      <c r="S63" s="27">
        <f t="shared" si="36"/>
        <v>0</v>
      </c>
      <c r="T63" s="27">
        <f t="shared" si="37"/>
        <v>0</v>
      </c>
    </row>
    <row r="64" spans="1:20" ht="14.25" customHeight="1">
      <c r="A64" s="301">
        <f>'Նախահաշիվ 1-1'!A64</f>
        <v>13</v>
      </c>
      <c r="B64" s="302" t="str">
        <f>'Նախահաշիվ 1-1'!B64</f>
        <v>C310-1 տմկ 29</v>
      </c>
      <c r="C64" s="303" t="str">
        <f>'Նախահաշիվ 1-1'!C64</f>
        <v>Մետաղական զրուցատաղավարի ապամոնտաժում, հանձնում պատվիրատուին
Демонтаж металлической беседки и доставка заказчику</v>
      </c>
      <c r="D64" s="302" t="str">
        <f>'Նախահաշիվ 1-1'!D64</f>
        <v>հատ/шт</v>
      </c>
      <c r="E64" s="300">
        <f>'Նախահաշիվ 1-1'!E64</f>
        <v>1</v>
      </c>
      <c r="F64" s="314">
        <f t="shared" si="0"/>
        <v>9.7568484431863052</v>
      </c>
      <c r="G64" s="300">
        <f t="shared" ref="G64" si="43">E64*F64</f>
        <v>9.7568484431863052</v>
      </c>
      <c r="J64" s="27">
        <v>7.5718740000000002</v>
      </c>
      <c r="K64" s="27">
        <f t="shared" ref="K64:K83" si="44">J64*13.3%</f>
        <v>1.0070592420000002</v>
      </c>
      <c r="L64" s="27">
        <f t="shared" ref="L64:L83" si="45">SUM(J64:K64)</f>
        <v>8.5789332419999997</v>
      </c>
      <c r="M64" s="27">
        <f t="shared" ref="M64:M83" si="46">L64*11%</f>
        <v>0.94368265661999995</v>
      </c>
      <c r="N64" s="27">
        <f t="shared" ref="N64:N83" si="47">SUM(L64:M64)</f>
        <v>9.5226158986199998</v>
      </c>
      <c r="O64" s="27">
        <f t="shared" ref="O64:O83" si="48">N64*0.5%</f>
        <v>4.7613079493100001E-2</v>
      </c>
      <c r="P64" s="27">
        <f t="shared" ref="P64:P83" si="49">SUM(N64:O64)</f>
        <v>9.5702289781131</v>
      </c>
      <c r="Q64" s="27">
        <f t="shared" ref="Q64:Q83" si="50">P64*0.3%</f>
        <v>2.87106869343393E-2</v>
      </c>
      <c r="R64" s="27">
        <f t="shared" si="35"/>
        <v>0.14355343467169648</v>
      </c>
      <c r="S64" s="27">
        <f t="shared" ref="S64:S83" si="51">P64*0.15%</f>
        <v>1.435534346716965E-2</v>
      </c>
      <c r="T64" s="27">
        <f t="shared" ref="T64:T83" si="52">SUM(P64:S64)</f>
        <v>9.7568484431863052</v>
      </c>
    </row>
    <row r="65" spans="1:20">
      <c r="A65" s="301"/>
      <c r="B65" s="302"/>
      <c r="C65" s="303"/>
      <c r="D65" s="302"/>
      <c r="E65" s="300"/>
      <c r="F65" s="315"/>
      <c r="G65" s="300"/>
      <c r="K65" s="27">
        <f t="shared" si="44"/>
        <v>0</v>
      </c>
      <c r="L65" s="27">
        <f t="shared" si="45"/>
        <v>0</v>
      </c>
      <c r="M65" s="27">
        <f t="shared" si="46"/>
        <v>0</v>
      </c>
      <c r="N65" s="27">
        <f t="shared" si="47"/>
        <v>0</v>
      </c>
      <c r="O65" s="27">
        <f t="shared" si="48"/>
        <v>0</v>
      </c>
      <c r="P65" s="27">
        <f t="shared" si="49"/>
        <v>0</v>
      </c>
      <c r="Q65" s="27">
        <f t="shared" si="50"/>
        <v>0</v>
      </c>
      <c r="R65" s="27">
        <f t="shared" si="35"/>
        <v>0</v>
      </c>
      <c r="S65" s="27">
        <f t="shared" si="51"/>
        <v>0</v>
      </c>
      <c r="T65" s="27">
        <f t="shared" si="52"/>
        <v>0</v>
      </c>
    </row>
    <row r="66" spans="1:20">
      <c r="A66" s="301"/>
      <c r="B66" s="302"/>
      <c r="C66" s="303"/>
      <c r="D66" s="302"/>
      <c r="E66" s="300"/>
      <c r="F66" s="315"/>
      <c r="G66" s="300"/>
      <c r="K66" s="27">
        <f t="shared" si="44"/>
        <v>0</v>
      </c>
      <c r="L66" s="27">
        <f t="shared" si="45"/>
        <v>0</v>
      </c>
      <c r="M66" s="27">
        <f t="shared" si="46"/>
        <v>0</v>
      </c>
      <c r="N66" s="27">
        <f t="shared" si="47"/>
        <v>0</v>
      </c>
      <c r="O66" s="27">
        <f t="shared" si="48"/>
        <v>0</v>
      </c>
      <c r="P66" s="27">
        <f t="shared" si="49"/>
        <v>0</v>
      </c>
      <c r="Q66" s="27">
        <f t="shared" si="50"/>
        <v>0</v>
      </c>
      <c r="R66" s="27">
        <f t="shared" si="35"/>
        <v>0</v>
      </c>
      <c r="S66" s="27">
        <f t="shared" si="51"/>
        <v>0</v>
      </c>
      <c r="T66" s="27">
        <f t="shared" si="52"/>
        <v>0</v>
      </c>
    </row>
    <row r="67" spans="1:20">
      <c r="A67" s="301"/>
      <c r="B67" s="302"/>
      <c r="C67" s="303"/>
      <c r="D67" s="302"/>
      <c r="E67" s="300"/>
      <c r="F67" s="316"/>
      <c r="G67" s="300"/>
      <c r="K67" s="27">
        <f t="shared" si="44"/>
        <v>0</v>
      </c>
      <c r="L67" s="27">
        <f t="shared" si="45"/>
        <v>0</v>
      </c>
      <c r="M67" s="27">
        <f t="shared" si="46"/>
        <v>0</v>
      </c>
      <c r="N67" s="27">
        <f t="shared" si="47"/>
        <v>0</v>
      </c>
      <c r="O67" s="27">
        <f t="shared" si="48"/>
        <v>0</v>
      </c>
      <c r="P67" s="27">
        <f t="shared" si="49"/>
        <v>0</v>
      </c>
      <c r="Q67" s="27">
        <f t="shared" si="50"/>
        <v>0</v>
      </c>
      <c r="R67" s="27">
        <f t="shared" si="35"/>
        <v>0</v>
      </c>
      <c r="S67" s="27">
        <f t="shared" si="51"/>
        <v>0</v>
      </c>
      <c r="T67" s="27">
        <f t="shared" si="52"/>
        <v>0</v>
      </c>
    </row>
    <row r="68" spans="1:20" ht="14.25" customHeight="1">
      <c r="A68" s="301">
        <f>'Նախահաշիվ 1-1'!A68</f>
        <v>14</v>
      </c>
      <c r="B68" s="302" t="str">
        <f>'Նախահաշիվ 1-1'!B68</f>
        <v>շուկա</v>
      </c>
      <c r="C68" s="303" t="str">
        <f>'Նախահաշիվ 1-1'!C68</f>
        <v>Խաղասարքերի, մարզասարքերի ապամոնտաժում, հանձնում պատվիրատուին 
Разборка игрушек, спортинвентаря, доставка до заказчика</v>
      </c>
      <c r="D68" s="302" t="str">
        <f>'Նախահաշիվ 1-1'!D68</f>
        <v>հատ / штук</v>
      </c>
      <c r="E68" s="300">
        <f>'Նախահաշիվ 1-1'!E68</f>
        <v>3</v>
      </c>
      <c r="F68" s="314">
        <f t="shared" si="0"/>
        <v>6.4428227696250007</v>
      </c>
      <c r="G68" s="300">
        <f t="shared" ref="G68" si="53">E68*F68</f>
        <v>19.328468308875003</v>
      </c>
      <c r="J68" s="27">
        <v>5</v>
      </c>
      <c r="K68" s="27">
        <f t="shared" si="44"/>
        <v>0.66500000000000004</v>
      </c>
      <c r="L68" s="27">
        <f t="shared" si="45"/>
        <v>5.665</v>
      </c>
      <c r="M68" s="27">
        <f t="shared" si="46"/>
        <v>0.62314999999999998</v>
      </c>
      <c r="N68" s="27">
        <f t="shared" si="47"/>
        <v>6.2881499999999999</v>
      </c>
      <c r="O68" s="27">
        <f t="shared" si="48"/>
        <v>3.1440750000000003E-2</v>
      </c>
      <c r="P68" s="27">
        <f t="shared" si="49"/>
        <v>6.3195907499999997</v>
      </c>
      <c r="Q68" s="27">
        <f t="shared" si="50"/>
        <v>1.8958772249999999E-2</v>
      </c>
      <c r="R68" s="27">
        <f t="shared" si="35"/>
        <v>9.4793861249999986E-2</v>
      </c>
      <c r="S68" s="27">
        <f t="shared" si="51"/>
        <v>9.4793861249999993E-3</v>
      </c>
      <c r="T68" s="27">
        <f t="shared" si="52"/>
        <v>6.4428227696250007</v>
      </c>
    </row>
    <row r="69" spans="1:20">
      <c r="A69" s="301"/>
      <c r="B69" s="302"/>
      <c r="C69" s="303"/>
      <c r="D69" s="302"/>
      <c r="E69" s="300"/>
      <c r="F69" s="315"/>
      <c r="G69" s="300"/>
      <c r="K69" s="27">
        <f t="shared" si="44"/>
        <v>0</v>
      </c>
      <c r="L69" s="27">
        <f t="shared" si="45"/>
        <v>0</v>
      </c>
      <c r="M69" s="27">
        <f t="shared" si="46"/>
        <v>0</v>
      </c>
      <c r="N69" s="27">
        <f t="shared" si="47"/>
        <v>0</v>
      </c>
      <c r="O69" s="27">
        <f t="shared" si="48"/>
        <v>0</v>
      </c>
      <c r="P69" s="27">
        <f t="shared" si="49"/>
        <v>0</v>
      </c>
      <c r="Q69" s="27">
        <f t="shared" si="50"/>
        <v>0</v>
      </c>
      <c r="R69" s="27">
        <f t="shared" si="35"/>
        <v>0</v>
      </c>
      <c r="S69" s="27">
        <f t="shared" si="51"/>
        <v>0</v>
      </c>
      <c r="T69" s="27">
        <f t="shared" si="52"/>
        <v>0</v>
      </c>
    </row>
    <row r="70" spans="1:20">
      <c r="A70" s="301"/>
      <c r="B70" s="302"/>
      <c r="C70" s="303"/>
      <c r="D70" s="302"/>
      <c r="E70" s="300"/>
      <c r="F70" s="315"/>
      <c r="G70" s="300"/>
      <c r="K70" s="27">
        <f t="shared" si="44"/>
        <v>0</v>
      </c>
      <c r="L70" s="27">
        <f t="shared" si="45"/>
        <v>0</v>
      </c>
      <c r="M70" s="27">
        <f t="shared" si="46"/>
        <v>0</v>
      </c>
      <c r="N70" s="27">
        <f t="shared" si="47"/>
        <v>0</v>
      </c>
      <c r="O70" s="27">
        <f t="shared" si="48"/>
        <v>0</v>
      </c>
      <c r="P70" s="27">
        <f t="shared" si="49"/>
        <v>0</v>
      </c>
      <c r="Q70" s="27">
        <f t="shared" si="50"/>
        <v>0</v>
      </c>
      <c r="R70" s="27">
        <f t="shared" si="35"/>
        <v>0</v>
      </c>
      <c r="S70" s="27">
        <f t="shared" si="51"/>
        <v>0</v>
      </c>
      <c r="T70" s="27">
        <f t="shared" si="52"/>
        <v>0</v>
      </c>
    </row>
    <row r="71" spans="1:20">
      <c r="A71" s="301"/>
      <c r="B71" s="302"/>
      <c r="C71" s="303"/>
      <c r="D71" s="302"/>
      <c r="E71" s="300"/>
      <c r="F71" s="316"/>
      <c r="G71" s="300"/>
      <c r="K71" s="27">
        <f t="shared" si="44"/>
        <v>0</v>
      </c>
      <c r="L71" s="27">
        <f t="shared" si="45"/>
        <v>0</v>
      </c>
      <c r="M71" s="27">
        <f t="shared" si="46"/>
        <v>0</v>
      </c>
      <c r="N71" s="27">
        <f t="shared" si="47"/>
        <v>0</v>
      </c>
      <c r="O71" s="27">
        <f t="shared" si="48"/>
        <v>0</v>
      </c>
      <c r="P71" s="27">
        <f t="shared" si="49"/>
        <v>0</v>
      </c>
      <c r="Q71" s="27">
        <f t="shared" si="50"/>
        <v>0</v>
      </c>
      <c r="R71" s="27">
        <f t="shared" si="35"/>
        <v>0</v>
      </c>
      <c r="S71" s="27">
        <f t="shared" si="51"/>
        <v>0</v>
      </c>
      <c r="T71" s="27">
        <f t="shared" si="52"/>
        <v>0</v>
      </c>
    </row>
    <row r="72" spans="1:20" ht="14.25" customHeight="1">
      <c r="A72" s="301">
        <f>'Նախահաշիվ 1-1'!A72</f>
        <v>15</v>
      </c>
      <c r="B72" s="302" t="str">
        <f>'Նախահաշիվ 1-1'!B72</f>
        <v>շուկա</v>
      </c>
      <c r="C72" s="303" t="str">
        <f>'Նախահաշիվ 1-1'!C72</f>
        <v>Նստարանների ապամոնտաժում, հանձնում պատվիրատուին
Демонтаж скамеек, доставка заказчику.</v>
      </c>
      <c r="D72" s="302" t="str">
        <f>'Նախահաշիվ 1-1'!D72</f>
        <v>հատ / штук</v>
      </c>
      <c r="E72" s="300">
        <f>'Նախահաշիվ 1-1'!E72</f>
        <v>15</v>
      </c>
      <c r="F72" s="314">
        <f t="shared" si="0"/>
        <v>5.1542582156999996</v>
      </c>
      <c r="G72" s="300">
        <f t="shared" ref="G72" si="54">E72*F72</f>
        <v>77.313873235499997</v>
      </c>
      <c r="J72" s="27">
        <v>4</v>
      </c>
      <c r="K72" s="27">
        <f t="shared" si="44"/>
        <v>0.53200000000000003</v>
      </c>
      <c r="L72" s="27">
        <f t="shared" si="45"/>
        <v>4.532</v>
      </c>
      <c r="M72" s="27">
        <f t="shared" si="46"/>
        <v>0.49852000000000002</v>
      </c>
      <c r="N72" s="27">
        <f t="shared" si="47"/>
        <v>5.0305200000000001</v>
      </c>
      <c r="O72" s="27">
        <f t="shared" si="48"/>
        <v>2.5152600000000001E-2</v>
      </c>
      <c r="P72" s="27">
        <f t="shared" si="49"/>
        <v>5.0556726000000003</v>
      </c>
      <c r="Q72" s="27">
        <f t="shared" si="50"/>
        <v>1.5167017800000002E-2</v>
      </c>
      <c r="R72" s="27">
        <f t="shared" si="35"/>
        <v>7.5835089000000008E-2</v>
      </c>
      <c r="S72" s="27">
        <f t="shared" si="51"/>
        <v>7.5835089000000008E-3</v>
      </c>
      <c r="T72" s="27">
        <f t="shared" si="52"/>
        <v>5.1542582156999996</v>
      </c>
    </row>
    <row r="73" spans="1:20">
      <c r="A73" s="301"/>
      <c r="B73" s="302"/>
      <c r="C73" s="303"/>
      <c r="D73" s="302"/>
      <c r="E73" s="300"/>
      <c r="F73" s="315"/>
      <c r="G73" s="300"/>
      <c r="K73" s="27">
        <f t="shared" si="44"/>
        <v>0</v>
      </c>
      <c r="L73" s="27">
        <f t="shared" si="45"/>
        <v>0</v>
      </c>
      <c r="M73" s="27">
        <f t="shared" si="46"/>
        <v>0</v>
      </c>
      <c r="N73" s="27">
        <f t="shared" si="47"/>
        <v>0</v>
      </c>
      <c r="O73" s="27">
        <f t="shared" si="48"/>
        <v>0</v>
      </c>
      <c r="P73" s="27">
        <f t="shared" si="49"/>
        <v>0</v>
      </c>
      <c r="Q73" s="27">
        <f t="shared" si="50"/>
        <v>0</v>
      </c>
      <c r="R73" s="27">
        <f t="shared" si="35"/>
        <v>0</v>
      </c>
      <c r="S73" s="27">
        <f t="shared" si="51"/>
        <v>0</v>
      </c>
      <c r="T73" s="27">
        <f t="shared" si="52"/>
        <v>0</v>
      </c>
    </row>
    <row r="74" spans="1:20">
      <c r="A74" s="301"/>
      <c r="B74" s="302"/>
      <c r="C74" s="303"/>
      <c r="D74" s="302"/>
      <c r="E74" s="300"/>
      <c r="F74" s="315"/>
      <c r="G74" s="300"/>
      <c r="K74" s="27">
        <f t="shared" si="44"/>
        <v>0</v>
      </c>
      <c r="L74" s="27">
        <f t="shared" si="45"/>
        <v>0</v>
      </c>
      <c r="M74" s="27">
        <f t="shared" si="46"/>
        <v>0</v>
      </c>
      <c r="N74" s="27">
        <f t="shared" si="47"/>
        <v>0</v>
      </c>
      <c r="O74" s="27">
        <f t="shared" si="48"/>
        <v>0</v>
      </c>
      <c r="P74" s="27">
        <f t="shared" si="49"/>
        <v>0</v>
      </c>
      <c r="Q74" s="27">
        <f t="shared" si="50"/>
        <v>0</v>
      </c>
      <c r="R74" s="27">
        <f t="shared" si="35"/>
        <v>0</v>
      </c>
      <c r="S74" s="27">
        <f t="shared" si="51"/>
        <v>0</v>
      </c>
      <c r="T74" s="27">
        <f t="shared" si="52"/>
        <v>0</v>
      </c>
    </row>
    <row r="75" spans="1:20">
      <c r="A75" s="301"/>
      <c r="B75" s="302"/>
      <c r="C75" s="303"/>
      <c r="D75" s="302"/>
      <c r="E75" s="300"/>
      <c r="F75" s="316"/>
      <c r="G75" s="300"/>
      <c r="K75" s="27">
        <f t="shared" si="44"/>
        <v>0</v>
      </c>
      <c r="L75" s="27">
        <f t="shared" si="45"/>
        <v>0</v>
      </c>
      <c r="M75" s="27">
        <f t="shared" si="46"/>
        <v>0</v>
      </c>
      <c r="N75" s="27">
        <f t="shared" si="47"/>
        <v>0</v>
      </c>
      <c r="O75" s="27">
        <f t="shared" si="48"/>
        <v>0</v>
      </c>
      <c r="P75" s="27">
        <f t="shared" si="49"/>
        <v>0</v>
      </c>
      <c r="Q75" s="27">
        <f t="shared" si="50"/>
        <v>0</v>
      </c>
      <c r="R75" s="27">
        <f t="shared" si="35"/>
        <v>0</v>
      </c>
      <c r="S75" s="27">
        <f t="shared" si="51"/>
        <v>0</v>
      </c>
      <c r="T75" s="27">
        <f t="shared" si="52"/>
        <v>0</v>
      </c>
    </row>
    <row r="76" spans="1:20" ht="14.25" customHeight="1">
      <c r="A76" s="301">
        <f>'Նախահաշիվ 1-1'!A76</f>
        <v>16</v>
      </c>
      <c r="B76" s="302" t="str">
        <f>'Նախահաշիվ 1-1'!B76</f>
        <v>շուկա</v>
      </c>
      <c r="C76" s="303" t="str">
        <f>'Նախահաշիվ 1-1'!C76</f>
        <v>Աղբամանների ապամոնտաժում, հանձնում պատվիրատուին
Демонтаж мусорных баков, доставка заказчику</v>
      </c>
      <c r="D76" s="302" t="str">
        <f>'Նախահաշիվ 1-1'!D76</f>
        <v>հատ / штук</v>
      </c>
      <c r="E76" s="300">
        <f>'Նախահաշիվ 1-1'!E76</f>
        <v>4</v>
      </c>
      <c r="F76" s="314">
        <f t="shared" si="0"/>
        <v>3.2214113848125003</v>
      </c>
      <c r="G76" s="300">
        <f t="shared" ref="G76" si="55">E76*F76</f>
        <v>12.885645539250001</v>
      </c>
      <c r="J76" s="27">
        <v>2.5</v>
      </c>
      <c r="K76" s="27">
        <f t="shared" si="44"/>
        <v>0.33250000000000002</v>
      </c>
      <c r="L76" s="27">
        <f t="shared" si="45"/>
        <v>2.8325</v>
      </c>
      <c r="M76" s="27">
        <f t="shared" si="46"/>
        <v>0.31157499999999999</v>
      </c>
      <c r="N76" s="27">
        <f t="shared" si="47"/>
        <v>3.144075</v>
      </c>
      <c r="O76" s="27">
        <f t="shared" si="48"/>
        <v>1.5720375000000002E-2</v>
      </c>
      <c r="P76" s="27">
        <f t="shared" si="49"/>
        <v>3.1597953749999999</v>
      </c>
      <c r="Q76" s="27">
        <f t="shared" si="50"/>
        <v>9.4793861249999993E-3</v>
      </c>
      <c r="R76" s="27">
        <f t="shared" si="35"/>
        <v>4.7396930624999993E-2</v>
      </c>
      <c r="S76" s="27">
        <f t="shared" si="51"/>
        <v>4.7396930624999997E-3</v>
      </c>
      <c r="T76" s="27">
        <f t="shared" si="52"/>
        <v>3.2214113848125003</v>
      </c>
    </row>
    <row r="77" spans="1:20">
      <c r="A77" s="301"/>
      <c r="B77" s="302"/>
      <c r="C77" s="303"/>
      <c r="D77" s="302"/>
      <c r="E77" s="300"/>
      <c r="F77" s="315"/>
      <c r="G77" s="300"/>
      <c r="K77" s="27">
        <f t="shared" si="44"/>
        <v>0</v>
      </c>
      <c r="L77" s="27">
        <f t="shared" si="45"/>
        <v>0</v>
      </c>
      <c r="M77" s="27">
        <f t="shared" si="46"/>
        <v>0</v>
      </c>
      <c r="N77" s="27">
        <f t="shared" si="47"/>
        <v>0</v>
      </c>
      <c r="O77" s="27">
        <f t="shared" si="48"/>
        <v>0</v>
      </c>
      <c r="P77" s="27">
        <f t="shared" si="49"/>
        <v>0</v>
      </c>
      <c r="Q77" s="27">
        <f t="shared" si="50"/>
        <v>0</v>
      </c>
      <c r="R77" s="27">
        <f t="shared" si="35"/>
        <v>0</v>
      </c>
      <c r="S77" s="27">
        <f t="shared" si="51"/>
        <v>0</v>
      </c>
      <c r="T77" s="27">
        <f t="shared" si="52"/>
        <v>0</v>
      </c>
    </row>
    <row r="78" spans="1:20">
      <c r="A78" s="301"/>
      <c r="B78" s="302"/>
      <c r="C78" s="303"/>
      <c r="D78" s="302"/>
      <c r="E78" s="300"/>
      <c r="F78" s="315"/>
      <c r="G78" s="300"/>
      <c r="K78" s="27">
        <f t="shared" si="44"/>
        <v>0</v>
      </c>
      <c r="L78" s="27">
        <f t="shared" si="45"/>
        <v>0</v>
      </c>
      <c r="M78" s="27">
        <f t="shared" si="46"/>
        <v>0</v>
      </c>
      <c r="N78" s="27">
        <f t="shared" si="47"/>
        <v>0</v>
      </c>
      <c r="O78" s="27">
        <f t="shared" si="48"/>
        <v>0</v>
      </c>
      <c r="P78" s="27">
        <f t="shared" si="49"/>
        <v>0</v>
      </c>
      <c r="Q78" s="27">
        <f t="shared" si="50"/>
        <v>0</v>
      </c>
      <c r="R78" s="27">
        <f t="shared" si="35"/>
        <v>0</v>
      </c>
      <c r="S78" s="27">
        <f t="shared" si="51"/>
        <v>0</v>
      </c>
      <c r="T78" s="27">
        <f t="shared" si="52"/>
        <v>0</v>
      </c>
    </row>
    <row r="79" spans="1:20">
      <c r="A79" s="301"/>
      <c r="B79" s="302"/>
      <c r="C79" s="303"/>
      <c r="D79" s="302"/>
      <c r="E79" s="300"/>
      <c r="F79" s="316"/>
      <c r="G79" s="300"/>
      <c r="K79" s="27">
        <f t="shared" si="44"/>
        <v>0</v>
      </c>
      <c r="L79" s="27">
        <f t="shared" si="45"/>
        <v>0</v>
      </c>
      <c r="M79" s="27">
        <f t="shared" si="46"/>
        <v>0</v>
      </c>
      <c r="N79" s="27">
        <f t="shared" si="47"/>
        <v>0</v>
      </c>
      <c r="O79" s="27">
        <f t="shared" si="48"/>
        <v>0</v>
      </c>
      <c r="P79" s="27">
        <f t="shared" si="49"/>
        <v>0</v>
      </c>
      <c r="Q79" s="27">
        <f t="shared" si="50"/>
        <v>0</v>
      </c>
      <c r="R79" s="27">
        <f t="shared" si="35"/>
        <v>0</v>
      </c>
      <c r="S79" s="27">
        <f t="shared" si="51"/>
        <v>0</v>
      </c>
      <c r="T79" s="27">
        <f t="shared" si="52"/>
        <v>0</v>
      </c>
    </row>
    <row r="80" spans="1:20" ht="14.25" customHeight="1">
      <c r="A80" s="301">
        <f>'Նախահաշիվ 1-1'!A80</f>
        <v>17</v>
      </c>
      <c r="B80" s="302" t="str">
        <f>'Նախահաշիվ 1-1'!B80</f>
        <v>C310-13
տ մ կ 29</v>
      </c>
      <c r="C80" s="303" t="str">
        <f>'Նախահաշիվ 1-1'!C80</f>
        <v>Շին աղբի կուտակում, դուրս բերում տարածքից, բարձում ա/մեք վրա և տեղափոխում 13կմ Сбор строй мусора, вывоз из здания, погрузка  на самосвалы и вывоз</v>
      </c>
      <c r="D80" s="302" t="str">
        <f>'Նախահաշիվ 1-1'!D80</f>
        <v>տ / т</v>
      </c>
      <c r="E80" s="300">
        <f>'Նախահաշիվ 1-1'!E80</f>
        <v>140.55160000000001</v>
      </c>
      <c r="F80" s="300">
        <f t="shared" ref="F80" si="56">T80</f>
        <v>4.8738949171861066</v>
      </c>
      <c r="G80" s="300">
        <f t="shared" ref="G80" si="57">E80*F80</f>
        <v>685.03372884237479</v>
      </c>
      <c r="J80" s="27">
        <v>3.782422</v>
      </c>
      <c r="K80" s="27">
        <f t="shared" si="44"/>
        <v>0.503062126</v>
      </c>
      <c r="L80" s="27">
        <f t="shared" si="45"/>
        <v>4.2854841260000001</v>
      </c>
      <c r="M80" s="27">
        <f t="shared" si="46"/>
        <v>0.47140325385999998</v>
      </c>
      <c r="N80" s="27">
        <f t="shared" si="47"/>
        <v>4.7568873798600002</v>
      </c>
      <c r="O80" s="27">
        <f t="shared" si="48"/>
        <v>2.3784436899300002E-2</v>
      </c>
      <c r="P80" s="27">
        <f t="shared" si="49"/>
        <v>4.7806718167593001</v>
      </c>
      <c r="Q80" s="27">
        <f t="shared" si="50"/>
        <v>1.4342015450277901E-2</v>
      </c>
      <c r="R80" s="27">
        <f t="shared" si="35"/>
        <v>7.1710077251389504E-2</v>
      </c>
      <c r="S80" s="27">
        <f t="shared" si="51"/>
        <v>7.1710077251389507E-3</v>
      </c>
      <c r="T80" s="27">
        <f t="shared" si="52"/>
        <v>4.8738949171861066</v>
      </c>
    </row>
    <row r="81" spans="1:20">
      <c r="A81" s="301"/>
      <c r="B81" s="302"/>
      <c r="C81" s="303"/>
      <c r="D81" s="302"/>
      <c r="E81" s="300"/>
      <c r="F81" s="300"/>
      <c r="G81" s="300"/>
      <c r="K81" s="27">
        <f t="shared" si="44"/>
        <v>0</v>
      </c>
      <c r="L81" s="27">
        <f t="shared" si="45"/>
        <v>0</v>
      </c>
      <c r="M81" s="27">
        <f t="shared" si="46"/>
        <v>0</v>
      </c>
      <c r="N81" s="27">
        <f t="shared" si="47"/>
        <v>0</v>
      </c>
      <c r="O81" s="27">
        <f t="shared" si="48"/>
        <v>0</v>
      </c>
      <c r="P81" s="27">
        <f t="shared" si="49"/>
        <v>0</v>
      </c>
      <c r="Q81" s="27">
        <f t="shared" si="50"/>
        <v>0</v>
      </c>
      <c r="R81" s="27">
        <f t="shared" si="35"/>
        <v>0</v>
      </c>
      <c r="S81" s="27">
        <f t="shared" si="51"/>
        <v>0</v>
      </c>
      <c r="T81" s="27">
        <f t="shared" si="52"/>
        <v>0</v>
      </c>
    </row>
    <row r="82" spans="1:20">
      <c r="A82" s="301"/>
      <c r="B82" s="302"/>
      <c r="C82" s="303"/>
      <c r="D82" s="302"/>
      <c r="E82" s="300"/>
      <c r="F82" s="300"/>
      <c r="G82" s="300"/>
      <c r="K82" s="27">
        <f t="shared" si="44"/>
        <v>0</v>
      </c>
      <c r="L82" s="27">
        <f t="shared" si="45"/>
        <v>0</v>
      </c>
      <c r="M82" s="27">
        <f t="shared" si="46"/>
        <v>0</v>
      </c>
      <c r="N82" s="27">
        <f t="shared" si="47"/>
        <v>0</v>
      </c>
      <c r="O82" s="27">
        <f t="shared" si="48"/>
        <v>0</v>
      </c>
      <c r="P82" s="27">
        <f t="shared" si="49"/>
        <v>0</v>
      </c>
      <c r="Q82" s="27">
        <f t="shared" si="50"/>
        <v>0</v>
      </c>
      <c r="R82" s="27">
        <f t="shared" si="35"/>
        <v>0</v>
      </c>
      <c r="S82" s="27">
        <f t="shared" si="51"/>
        <v>0</v>
      </c>
      <c r="T82" s="27">
        <f t="shared" si="52"/>
        <v>0</v>
      </c>
    </row>
    <row r="83" spans="1:20">
      <c r="A83" s="301"/>
      <c r="B83" s="302"/>
      <c r="C83" s="303"/>
      <c r="D83" s="302"/>
      <c r="E83" s="300"/>
      <c r="F83" s="300"/>
      <c r="G83" s="300"/>
      <c r="K83" s="27">
        <f t="shared" si="44"/>
        <v>0</v>
      </c>
      <c r="L83" s="27">
        <f t="shared" si="45"/>
        <v>0</v>
      </c>
      <c r="M83" s="27">
        <f t="shared" si="46"/>
        <v>0</v>
      </c>
      <c r="N83" s="27">
        <f t="shared" si="47"/>
        <v>0</v>
      </c>
      <c r="O83" s="27">
        <f t="shared" si="48"/>
        <v>0</v>
      </c>
      <c r="P83" s="27">
        <f t="shared" si="49"/>
        <v>0</v>
      </c>
      <c r="Q83" s="27">
        <f t="shared" si="50"/>
        <v>0</v>
      </c>
      <c r="R83" s="27">
        <f t="shared" si="35"/>
        <v>0</v>
      </c>
      <c r="S83" s="27">
        <f t="shared" si="51"/>
        <v>0</v>
      </c>
      <c r="T83" s="27">
        <f t="shared" si="52"/>
        <v>0</v>
      </c>
    </row>
    <row r="84" spans="1:20">
      <c r="A84" s="304" t="s">
        <v>86</v>
      </c>
      <c r="B84" s="305"/>
      <c r="C84" s="305"/>
      <c r="D84" s="305"/>
      <c r="E84" s="305"/>
      <c r="F84" s="305"/>
      <c r="G84" s="33">
        <f>SUM(G16:G83)</f>
        <v>1810.7532798274979</v>
      </c>
      <c r="K84" s="27">
        <f t="shared" si="28"/>
        <v>0</v>
      </c>
      <c r="L84" s="27">
        <f t="shared" si="29"/>
        <v>0</v>
      </c>
      <c r="M84" s="27">
        <f t="shared" si="30"/>
        <v>0</v>
      </c>
      <c r="N84" s="27">
        <f t="shared" si="31"/>
        <v>0</v>
      </c>
      <c r="O84" s="27">
        <f t="shared" si="32"/>
        <v>0</v>
      </c>
      <c r="P84" s="27">
        <f t="shared" si="33"/>
        <v>0</v>
      </c>
      <c r="Q84" s="27">
        <f t="shared" si="34"/>
        <v>0</v>
      </c>
      <c r="R84" s="27">
        <f t="shared" si="35"/>
        <v>0</v>
      </c>
      <c r="S84" s="27">
        <f t="shared" si="36"/>
        <v>0</v>
      </c>
      <c r="T84" s="27">
        <f t="shared" si="37"/>
        <v>0</v>
      </c>
    </row>
    <row r="85" spans="1:20">
      <c r="A85" s="317" t="s">
        <v>95</v>
      </c>
      <c r="B85" s="317"/>
      <c r="C85" s="317"/>
      <c r="D85" s="317"/>
      <c r="E85" s="317"/>
      <c r="F85" s="317"/>
      <c r="G85" s="34">
        <f>G84/($G$508)</f>
        <v>5.6958380490768977E-2</v>
      </c>
      <c r="K85" s="27">
        <f t="shared" si="28"/>
        <v>0</v>
      </c>
      <c r="L85" s="27">
        <f t="shared" si="29"/>
        <v>0</v>
      </c>
      <c r="M85" s="27">
        <f t="shared" si="30"/>
        <v>0</v>
      </c>
      <c r="N85" s="27">
        <f t="shared" si="31"/>
        <v>0</v>
      </c>
      <c r="O85" s="27">
        <f t="shared" si="32"/>
        <v>0</v>
      </c>
      <c r="P85" s="27">
        <f t="shared" si="33"/>
        <v>0</v>
      </c>
      <c r="Q85" s="27">
        <f t="shared" si="34"/>
        <v>0</v>
      </c>
      <c r="R85" s="27">
        <f t="shared" si="35"/>
        <v>0</v>
      </c>
      <c r="S85" s="27">
        <f t="shared" si="36"/>
        <v>0</v>
      </c>
      <c r="T85" s="27">
        <f t="shared" si="37"/>
        <v>0</v>
      </c>
    </row>
    <row r="86" spans="1:20">
      <c r="A86" s="307" t="str">
        <f>'Նախահաշիվ 1-1'!A85:R85</f>
        <v>ԿԱՌՈՒՑՈՂԱԿԱՆ ԱՇԽԱՏԱՆՔՆԵՐ / СТРОИТЕЛЬНЫЕ РАБОТЫ</v>
      </c>
      <c r="B86" s="307"/>
      <c r="C86" s="307"/>
      <c r="D86" s="307"/>
      <c r="E86" s="307"/>
      <c r="F86" s="307"/>
      <c r="G86" s="307"/>
      <c r="K86" s="27">
        <f t="shared" si="28"/>
        <v>0</v>
      </c>
      <c r="L86" s="27">
        <f t="shared" si="29"/>
        <v>0</v>
      </c>
      <c r="M86" s="27">
        <f t="shared" si="30"/>
        <v>0</v>
      </c>
      <c r="N86" s="27">
        <f t="shared" si="31"/>
        <v>0</v>
      </c>
      <c r="O86" s="27">
        <f t="shared" si="32"/>
        <v>0</v>
      </c>
      <c r="P86" s="27">
        <f t="shared" si="33"/>
        <v>0</v>
      </c>
      <c r="Q86" s="27">
        <f t="shared" si="34"/>
        <v>0</v>
      </c>
      <c r="R86" s="27">
        <f t="shared" si="35"/>
        <v>0</v>
      </c>
      <c r="S86" s="27">
        <f t="shared" si="36"/>
        <v>0</v>
      </c>
      <c r="T86" s="27">
        <f t="shared" si="37"/>
        <v>0</v>
      </c>
    </row>
    <row r="87" spans="1:20">
      <c r="A87" s="301">
        <f>'Նախահաշիվ 1-1'!A86</f>
        <v>1</v>
      </c>
      <c r="B87" s="302" t="str">
        <f>'Նախահաշիվ 1-1'!B86</f>
        <v>1--1130</v>
      </c>
      <c r="C87" s="303" t="str">
        <f>'Նախահաշիվ 1-1'!C86</f>
        <v>Տարածքի մեքենայացված հարթեցում Механизированная планировка территории</v>
      </c>
      <c r="D87" s="302" t="str">
        <f>'Նախահաշիվ 1-1'!D86</f>
        <v>մ2/м2</v>
      </c>
      <c r="E87" s="300">
        <f>'Նախահաշիվ 1-1'!E86</f>
        <v>742.7</v>
      </c>
      <c r="F87" s="300">
        <f t="shared" ref="F87:F147" si="58">T87</f>
        <v>1.8013397982075772E-2</v>
      </c>
      <c r="G87" s="300">
        <f t="shared" ref="G87" si="59">E87*F87</f>
        <v>13.378550681287676</v>
      </c>
      <c r="J87" s="27">
        <v>1.3979430000000001E-2</v>
      </c>
      <c r="K87" s="27">
        <f t="shared" ref="K87:K94" si="60">J87*13.3%</f>
        <v>1.8592641900000003E-3</v>
      </c>
      <c r="L87" s="27">
        <f t="shared" ref="L87:L94" si="61">SUM(J87:K87)</f>
        <v>1.5838694190000002E-2</v>
      </c>
      <c r="M87" s="27">
        <f t="shared" ref="M87:M94" si="62">L87*11%</f>
        <v>1.7422563609000002E-3</v>
      </c>
      <c r="N87" s="27">
        <f t="shared" ref="N87:N94" si="63">SUM(L87:M87)</f>
        <v>1.7580950550900004E-2</v>
      </c>
      <c r="O87" s="27">
        <f t="shared" ref="O87:O94" si="64">N87*0.5%</f>
        <v>8.7904752754500027E-5</v>
      </c>
      <c r="P87" s="27">
        <f t="shared" ref="P87:P94" si="65">SUM(N87:O87)</f>
        <v>1.7668855303654505E-2</v>
      </c>
      <c r="Q87" s="27">
        <f t="shared" ref="Q87:Q94" si="66">P87*0.3%</f>
        <v>5.3006565910963517E-5</v>
      </c>
      <c r="R87" s="27">
        <f t="shared" ref="R87:R94" si="67">P87*1.5%</f>
        <v>2.6503282955481759E-4</v>
      </c>
      <c r="S87" s="27">
        <f t="shared" ref="S87:S94" si="68">P87*0.15%</f>
        <v>2.6503282955481759E-5</v>
      </c>
      <c r="T87" s="27">
        <f t="shared" ref="T87:T94" si="69">SUM(P87:S87)</f>
        <v>1.8013397982075772E-2</v>
      </c>
    </row>
    <row r="88" spans="1:20">
      <c r="A88" s="301"/>
      <c r="B88" s="302"/>
      <c r="C88" s="303"/>
      <c r="D88" s="302"/>
      <c r="E88" s="300"/>
      <c r="F88" s="300"/>
      <c r="G88" s="300"/>
      <c r="K88" s="27">
        <f t="shared" si="60"/>
        <v>0</v>
      </c>
      <c r="L88" s="27">
        <f t="shared" si="61"/>
        <v>0</v>
      </c>
      <c r="M88" s="27">
        <f t="shared" si="62"/>
        <v>0</v>
      </c>
      <c r="N88" s="27">
        <f t="shared" si="63"/>
        <v>0</v>
      </c>
      <c r="O88" s="27">
        <f t="shared" si="64"/>
        <v>0</v>
      </c>
      <c r="P88" s="27">
        <f t="shared" si="65"/>
        <v>0</v>
      </c>
      <c r="Q88" s="27">
        <f t="shared" si="66"/>
        <v>0</v>
      </c>
      <c r="R88" s="27">
        <f t="shared" si="67"/>
        <v>0</v>
      </c>
      <c r="S88" s="27">
        <f t="shared" si="68"/>
        <v>0</v>
      </c>
      <c r="T88" s="27">
        <f t="shared" si="69"/>
        <v>0</v>
      </c>
    </row>
    <row r="89" spans="1:20">
      <c r="A89" s="301"/>
      <c r="B89" s="302"/>
      <c r="C89" s="303"/>
      <c r="D89" s="302"/>
      <c r="E89" s="300"/>
      <c r="F89" s="300"/>
      <c r="G89" s="300"/>
      <c r="K89" s="27">
        <f t="shared" si="60"/>
        <v>0</v>
      </c>
      <c r="L89" s="27">
        <f t="shared" si="61"/>
        <v>0</v>
      </c>
      <c r="M89" s="27">
        <f t="shared" si="62"/>
        <v>0</v>
      </c>
      <c r="N89" s="27">
        <f t="shared" si="63"/>
        <v>0</v>
      </c>
      <c r="O89" s="27">
        <f t="shared" si="64"/>
        <v>0</v>
      </c>
      <c r="P89" s="27">
        <f t="shared" si="65"/>
        <v>0</v>
      </c>
      <c r="Q89" s="27">
        <f t="shared" si="66"/>
        <v>0</v>
      </c>
      <c r="R89" s="27">
        <f t="shared" si="67"/>
        <v>0</v>
      </c>
      <c r="S89" s="27">
        <f t="shared" si="68"/>
        <v>0</v>
      </c>
      <c r="T89" s="27">
        <f t="shared" si="69"/>
        <v>0</v>
      </c>
    </row>
    <row r="90" spans="1:20">
      <c r="A90" s="301"/>
      <c r="B90" s="302"/>
      <c r="C90" s="303"/>
      <c r="D90" s="302"/>
      <c r="E90" s="300"/>
      <c r="F90" s="300"/>
      <c r="G90" s="300"/>
      <c r="K90" s="27">
        <f t="shared" si="60"/>
        <v>0</v>
      </c>
      <c r="L90" s="27">
        <f t="shared" si="61"/>
        <v>0</v>
      </c>
      <c r="M90" s="27">
        <f t="shared" si="62"/>
        <v>0</v>
      </c>
      <c r="N90" s="27">
        <f t="shared" si="63"/>
        <v>0</v>
      </c>
      <c r="O90" s="27">
        <f t="shared" si="64"/>
        <v>0</v>
      </c>
      <c r="P90" s="27">
        <f t="shared" si="65"/>
        <v>0</v>
      </c>
      <c r="Q90" s="27">
        <f t="shared" si="66"/>
        <v>0</v>
      </c>
      <c r="R90" s="27">
        <f t="shared" si="67"/>
        <v>0</v>
      </c>
      <c r="S90" s="27">
        <f t="shared" si="68"/>
        <v>0</v>
      </c>
      <c r="T90" s="27">
        <f t="shared" si="69"/>
        <v>0</v>
      </c>
    </row>
    <row r="91" spans="1:20" ht="14.25" customHeight="1">
      <c r="A91" s="301">
        <f>'Նախահաշիվ 1-1'!A90</f>
        <v>2</v>
      </c>
      <c r="B91" s="302" t="str">
        <f>'Նախահաշիվ 1-1'!B90</f>
        <v>1--1133</v>
      </c>
      <c r="C91" s="303" t="str">
        <f>'Նախահաշիվ 1-1'!C90</f>
        <v>Տարածքի ձեռքով հարթեցում Выравнивание участка вручную</v>
      </c>
      <c r="D91" s="302" t="str">
        <f>'Նախահաշիվ 1-1'!D90</f>
        <v>մ2/м2</v>
      </c>
      <c r="E91" s="300">
        <f>'Նախահաշիվ 1-1'!E90</f>
        <v>74.27000000000001</v>
      </c>
      <c r="F91" s="300">
        <f t="shared" si="58"/>
        <v>0.31780383019273839</v>
      </c>
      <c r="G91" s="300">
        <f t="shared" ref="G91" si="70">E91*F91</f>
        <v>23.603290468414684</v>
      </c>
      <c r="J91" s="27">
        <v>0.24663400000000002</v>
      </c>
      <c r="K91" s="27">
        <f t="shared" si="60"/>
        <v>3.2802322000000002E-2</v>
      </c>
      <c r="L91" s="27">
        <f t="shared" si="61"/>
        <v>0.27943632200000001</v>
      </c>
      <c r="M91" s="27">
        <f t="shared" si="62"/>
        <v>3.0737995420000001E-2</v>
      </c>
      <c r="N91" s="27">
        <f t="shared" si="63"/>
        <v>0.31017431742000001</v>
      </c>
      <c r="O91" s="27">
        <f t="shared" si="64"/>
        <v>1.5508715871E-3</v>
      </c>
      <c r="P91" s="27">
        <f t="shared" si="65"/>
        <v>0.3117251890071</v>
      </c>
      <c r="Q91" s="27">
        <f t="shared" si="66"/>
        <v>9.3517556702130003E-4</v>
      </c>
      <c r="R91" s="27">
        <f t="shared" si="67"/>
        <v>4.6758778351064997E-3</v>
      </c>
      <c r="S91" s="27">
        <f t="shared" si="68"/>
        <v>4.6758778351065002E-4</v>
      </c>
      <c r="T91" s="27">
        <f t="shared" si="69"/>
        <v>0.31780383019273839</v>
      </c>
    </row>
    <row r="92" spans="1:20">
      <c r="A92" s="301"/>
      <c r="B92" s="302"/>
      <c r="C92" s="303"/>
      <c r="D92" s="302"/>
      <c r="E92" s="300"/>
      <c r="F92" s="300"/>
      <c r="G92" s="300"/>
      <c r="K92" s="27">
        <f t="shared" si="60"/>
        <v>0</v>
      </c>
      <c r="L92" s="27">
        <f t="shared" si="61"/>
        <v>0</v>
      </c>
      <c r="M92" s="27">
        <f t="shared" si="62"/>
        <v>0</v>
      </c>
      <c r="N92" s="27">
        <f t="shared" si="63"/>
        <v>0</v>
      </c>
      <c r="O92" s="27">
        <f t="shared" si="64"/>
        <v>0</v>
      </c>
      <c r="P92" s="27">
        <f t="shared" si="65"/>
        <v>0</v>
      </c>
      <c r="Q92" s="27">
        <f t="shared" si="66"/>
        <v>0</v>
      </c>
      <c r="R92" s="27">
        <f t="shared" si="67"/>
        <v>0</v>
      </c>
      <c r="S92" s="27">
        <f t="shared" si="68"/>
        <v>0</v>
      </c>
      <c r="T92" s="27">
        <f t="shared" si="69"/>
        <v>0</v>
      </c>
    </row>
    <row r="93" spans="1:20">
      <c r="A93" s="301"/>
      <c r="B93" s="302"/>
      <c r="C93" s="303"/>
      <c r="D93" s="302"/>
      <c r="E93" s="300"/>
      <c r="F93" s="300"/>
      <c r="G93" s="300"/>
      <c r="K93" s="27">
        <f t="shared" si="60"/>
        <v>0</v>
      </c>
      <c r="L93" s="27">
        <f t="shared" si="61"/>
        <v>0</v>
      </c>
      <c r="M93" s="27">
        <f t="shared" si="62"/>
        <v>0</v>
      </c>
      <c r="N93" s="27">
        <f t="shared" si="63"/>
        <v>0</v>
      </c>
      <c r="O93" s="27">
        <f t="shared" si="64"/>
        <v>0</v>
      </c>
      <c r="P93" s="27">
        <f t="shared" si="65"/>
        <v>0</v>
      </c>
      <c r="Q93" s="27">
        <f t="shared" si="66"/>
        <v>0</v>
      </c>
      <c r="R93" s="27">
        <f t="shared" si="67"/>
        <v>0</v>
      </c>
      <c r="S93" s="27">
        <f t="shared" si="68"/>
        <v>0</v>
      </c>
      <c r="T93" s="27">
        <f t="shared" si="69"/>
        <v>0</v>
      </c>
    </row>
    <row r="94" spans="1:20">
      <c r="A94" s="301"/>
      <c r="B94" s="302"/>
      <c r="C94" s="303"/>
      <c r="D94" s="302"/>
      <c r="E94" s="300"/>
      <c r="F94" s="300"/>
      <c r="G94" s="300"/>
      <c r="K94" s="27">
        <f t="shared" si="60"/>
        <v>0</v>
      </c>
      <c r="L94" s="27">
        <f t="shared" si="61"/>
        <v>0</v>
      </c>
      <c r="M94" s="27">
        <f t="shared" si="62"/>
        <v>0</v>
      </c>
      <c r="N94" s="27">
        <f t="shared" si="63"/>
        <v>0</v>
      </c>
      <c r="O94" s="27">
        <f t="shared" si="64"/>
        <v>0</v>
      </c>
      <c r="P94" s="27">
        <f t="shared" si="65"/>
        <v>0</v>
      </c>
      <c r="Q94" s="27">
        <f t="shared" si="66"/>
        <v>0</v>
      </c>
      <c r="R94" s="27">
        <f t="shared" si="67"/>
        <v>0</v>
      </c>
      <c r="S94" s="27">
        <f t="shared" si="68"/>
        <v>0</v>
      </c>
      <c r="T94" s="27">
        <f t="shared" si="69"/>
        <v>0</v>
      </c>
    </row>
    <row r="95" spans="1:20" ht="14.25" customHeight="1">
      <c r="A95" s="301">
        <f>'Նախահաշիվ 1-1'!A94</f>
        <v>3</v>
      </c>
      <c r="B95" s="302" t="str">
        <f>'Նախահաշիվ 1-1'!B94</f>
        <v>E27-22-1</v>
      </c>
      <c r="C95" s="303" t="str">
        <f>'Նախահաշիվ 1-1'!C94</f>
        <v>Խճային նախաշերտի իրականացում 10սմ հաստության Выполнение гравийного слой толщиной 10 см</v>
      </c>
      <c r="D95" s="302" t="str">
        <f>'Նախահաշիվ 1-1'!D94</f>
        <v xml:space="preserve">մ3/м3 </v>
      </c>
      <c r="E95" s="300">
        <f>'Նախահաշիվ 1-1'!E94</f>
        <v>2.4</v>
      </c>
      <c r="F95" s="300">
        <f t="shared" si="58"/>
        <v>8.0029900873526838</v>
      </c>
      <c r="G95" s="300">
        <f t="shared" ref="G95" si="71">E95*F95</f>
        <v>19.207176209646441</v>
      </c>
      <c r="J95" s="27">
        <v>6.2107793226000005</v>
      </c>
      <c r="K95" s="27">
        <f t="shared" si="28"/>
        <v>0.82603364990580008</v>
      </c>
      <c r="L95" s="27">
        <f t="shared" si="29"/>
        <v>7.0368129725058006</v>
      </c>
      <c r="M95" s="27">
        <f t="shared" si="30"/>
        <v>0.77404942697563806</v>
      </c>
      <c r="N95" s="27">
        <f t="shared" si="31"/>
        <v>7.8108623994814383</v>
      </c>
      <c r="O95" s="27">
        <f t="shared" si="32"/>
        <v>3.9054311997407193E-2</v>
      </c>
      <c r="P95" s="27">
        <f t="shared" si="33"/>
        <v>7.849916711478846</v>
      </c>
      <c r="Q95" s="27">
        <f t="shared" si="34"/>
        <v>2.354975013443654E-2</v>
      </c>
      <c r="R95" s="27">
        <f t="shared" si="35"/>
        <v>0.11774875067218268</v>
      </c>
      <c r="S95" s="27">
        <f t="shared" si="36"/>
        <v>1.177487506721827E-2</v>
      </c>
      <c r="T95" s="27">
        <f t="shared" si="37"/>
        <v>8.0029900873526838</v>
      </c>
    </row>
    <row r="96" spans="1:20">
      <c r="A96" s="301"/>
      <c r="B96" s="302"/>
      <c r="C96" s="303"/>
      <c r="D96" s="302"/>
      <c r="E96" s="300"/>
      <c r="F96" s="300"/>
      <c r="G96" s="300"/>
      <c r="K96" s="27">
        <f t="shared" si="28"/>
        <v>0</v>
      </c>
      <c r="L96" s="27">
        <f t="shared" si="29"/>
        <v>0</v>
      </c>
      <c r="M96" s="27">
        <f t="shared" si="30"/>
        <v>0</v>
      </c>
      <c r="N96" s="27">
        <f t="shared" si="31"/>
        <v>0</v>
      </c>
      <c r="O96" s="27">
        <f t="shared" si="32"/>
        <v>0</v>
      </c>
      <c r="P96" s="27">
        <f t="shared" si="33"/>
        <v>0</v>
      </c>
      <c r="Q96" s="27">
        <f t="shared" si="34"/>
        <v>0</v>
      </c>
      <c r="R96" s="27">
        <f t="shared" si="35"/>
        <v>0</v>
      </c>
      <c r="S96" s="27">
        <f t="shared" si="36"/>
        <v>0</v>
      </c>
      <c r="T96" s="27">
        <f t="shared" si="37"/>
        <v>0</v>
      </c>
    </row>
    <row r="97" spans="1:20">
      <c r="A97" s="301"/>
      <c r="B97" s="302"/>
      <c r="C97" s="303"/>
      <c r="D97" s="302"/>
      <c r="E97" s="300"/>
      <c r="F97" s="300"/>
      <c r="G97" s="300"/>
      <c r="K97" s="27">
        <f t="shared" si="28"/>
        <v>0</v>
      </c>
      <c r="L97" s="27">
        <f t="shared" si="29"/>
        <v>0</v>
      </c>
      <c r="M97" s="27">
        <f t="shared" si="30"/>
        <v>0</v>
      </c>
      <c r="N97" s="27">
        <f t="shared" si="31"/>
        <v>0</v>
      </c>
      <c r="O97" s="27">
        <f t="shared" si="32"/>
        <v>0</v>
      </c>
      <c r="P97" s="27">
        <f t="shared" si="33"/>
        <v>0</v>
      </c>
      <c r="Q97" s="27">
        <f t="shared" si="34"/>
        <v>0</v>
      </c>
      <c r="R97" s="27">
        <f t="shared" si="35"/>
        <v>0</v>
      </c>
      <c r="S97" s="27">
        <f t="shared" si="36"/>
        <v>0</v>
      </c>
      <c r="T97" s="27">
        <f t="shared" si="37"/>
        <v>0</v>
      </c>
    </row>
    <row r="98" spans="1:20">
      <c r="A98" s="301"/>
      <c r="B98" s="302"/>
      <c r="C98" s="303"/>
      <c r="D98" s="302"/>
      <c r="E98" s="300"/>
      <c r="F98" s="300"/>
      <c r="G98" s="300"/>
      <c r="K98" s="27">
        <f t="shared" si="28"/>
        <v>0</v>
      </c>
      <c r="L98" s="27">
        <f t="shared" si="29"/>
        <v>0</v>
      </c>
      <c r="M98" s="27">
        <f t="shared" si="30"/>
        <v>0</v>
      </c>
      <c r="N98" s="27">
        <f t="shared" si="31"/>
        <v>0</v>
      </c>
      <c r="O98" s="27">
        <f t="shared" si="32"/>
        <v>0</v>
      </c>
      <c r="P98" s="27">
        <f t="shared" si="33"/>
        <v>0</v>
      </c>
      <c r="Q98" s="27">
        <f t="shared" si="34"/>
        <v>0</v>
      </c>
      <c r="R98" s="27">
        <f t="shared" si="35"/>
        <v>0</v>
      </c>
      <c r="S98" s="27">
        <f t="shared" si="36"/>
        <v>0</v>
      </c>
      <c r="T98" s="27">
        <f t="shared" si="37"/>
        <v>0</v>
      </c>
    </row>
    <row r="99" spans="1:20" ht="14.25" customHeight="1">
      <c r="A99" s="301">
        <f>'Նախահաշիվ 1-1'!A98</f>
        <v>4</v>
      </c>
      <c r="B99" s="302" t="str">
        <f>'Նախահաշիվ 1-1'!B98</f>
        <v>6--13</v>
      </c>
      <c r="C99" s="303" t="str">
        <f>'Նախահաշիվ 1-1'!C98</f>
        <v>Աստիճանավանդակի և հենակողի կառուցում B15 դասի բետոնով Изготовление лестничной клетки бетоном класса  B15</v>
      </c>
      <c r="D99" s="302" t="str">
        <f>'Նախահաշիվ 1-1'!D98</f>
        <v>մ3 / м3</v>
      </c>
      <c r="E99" s="300">
        <f>'Նախահաշիվ 1-1'!E98</f>
        <v>12.9</v>
      </c>
      <c r="F99" s="300">
        <f t="shared" si="58"/>
        <v>38.454992270587304</v>
      </c>
      <c r="G99" s="300">
        <f t="shared" ref="G99" si="72">E99*F99</f>
        <v>496.06940029057625</v>
      </c>
      <c r="J99" s="27">
        <v>29.843279603999996</v>
      </c>
      <c r="K99" s="27">
        <f t="shared" si="28"/>
        <v>3.9691561873319996</v>
      </c>
      <c r="L99" s="27">
        <f t="shared" si="29"/>
        <v>33.812435791331993</v>
      </c>
      <c r="M99" s="27">
        <f t="shared" si="30"/>
        <v>3.7193679370465191</v>
      </c>
      <c r="N99" s="27">
        <f t="shared" si="31"/>
        <v>37.531803728378513</v>
      </c>
      <c r="O99" s="27">
        <f t="shared" si="32"/>
        <v>0.18765901864189258</v>
      </c>
      <c r="P99" s="27">
        <f t="shared" si="33"/>
        <v>37.719462747020408</v>
      </c>
      <c r="Q99" s="27">
        <f t="shared" si="34"/>
        <v>0.11315838824106123</v>
      </c>
      <c r="R99" s="27">
        <f t="shared" si="35"/>
        <v>0.56579194120530607</v>
      </c>
      <c r="S99" s="27">
        <f t="shared" si="36"/>
        <v>5.6579194120530613E-2</v>
      </c>
      <c r="T99" s="27">
        <f t="shared" si="37"/>
        <v>38.454992270587304</v>
      </c>
    </row>
    <row r="100" spans="1:20">
      <c r="A100" s="301"/>
      <c r="B100" s="302"/>
      <c r="C100" s="303"/>
      <c r="D100" s="302"/>
      <c r="E100" s="300"/>
      <c r="F100" s="300"/>
      <c r="G100" s="300"/>
      <c r="K100" s="27">
        <f t="shared" si="28"/>
        <v>0</v>
      </c>
      <c r="L100" s="27">
        <f t="shared" si="29"/>
        <v>0</v>
      </c>
      <c r="M100" s="27">
        <f t="shared" si="30"/>
        <v>0</v>
      </c>
      <c r="N100" s="27">
        <f t="shared" si="31"/>
        <v>0</v>
      </c>
      <c r="O100" s="27">
        <f t="shared" si="32"/>
        <v>0</v>
      </c>
      <c r="P100" s="27">
        <f t="shared" si="33"/>
        <v>0</v>
      </c>
      <c r="Q100" s="27">
        <f t="shared" si="34"/>
        <v>0</v>
      </c>
      <c r="R100" s="27">
        <f t="shared" si="35"/>
        <v>0</v>
      </c>
      <c r="S100" s="27">
        <f t="shared" si="36"/>
        <v>0</v>
      </c>
      <c r="T100" s="27">
        <f t="shared" si="37"/>
        <v>0</v>
      </c>
    </row>
    <row r="101" spans="1:20">
      <c r="A101" s="301"/>
      <c r="B101" s="302"/>
      <c r="C101" s="303"/>
      <c r="D101" s="302"/>
      <c r="E101" s="300"/>
      <c r="F101" s="300"/>
      <c r="G101" s="300"/>
      <c r="K101" s="27">
        <f t="shared" si="28"/>
        <v>0</v>
      </c>
      <c r="L101" s="27">
        <f t="shared" si="29"/>
        <v>0</v>
      </c>
      <c r="M101" s="27">
        <f t="shared" si="30"/>
        <v>0</v>
      </c>
      <c r="N101" s="27">
        <f t="shared" si="31"/>
        <v>0</v>
      </c>
      <c r="O101" s="27">
        <f t="shared" si="32"/>
        <v>0</v>
      </c>
      <c r="P101" s="27">
        <f t="shared" si="33"/>
        <v>0</v>
      </c>
      <c r="Q101" s="27">
        <f t="shared" si="34"/>
        <v>0</v>
      </c>
      <c r="R101" s="27">
        <f t="shared" si="35"/>
        <v>0</v>
      </c>
      <c r="S101" s="27">
        <f t="shared" si="36"/>
        <v>0</v>
      </c>
      <c r="T101" s="27">
        <f t="shared" si="37"/>
        <v>0</v>
      </c>
    </row>
    <row r="102" spans="1:20">
      <c r="A102" s="301"/>
      <c r="B102" s="302"/>
      <c r="C102" s="303"/>
      <c r="D102" s="302"/>
      <c r="E102" s="300"/>
      <c r="F102" s="300"/>
      <c r="G102" s="300"/>
      <c r="K102" s="27">
        <f t="shared" si="28"/>
        <v>0</v>
      </c>
      <c r="L102" s="27">
        <f t="shared" si="29"/>
        <v>0</v>
      </c>
      <c r="M102" s="27">
        <f t="shared" si="30"/>
        <v>0</v>
      </c>
      <c r="N102" s="27">
        <f t="shared" si="31"/>
        <v>0</v>
      </c>
      <c r="O102" s="27">
        <f t="shared" si="32"/>
        <v>0</v>
      </c>
      <c r="P102" s="27">
        <f t="shared" si="33"/>
        <v>0</v>
      </c>
      <c r="Q102" s="27">
        <f t="shared" si="34"/>
        <v>0</v>
      </c>
      <c r="R102" s="27">
        <f t="shared" si="35"/>
        <v>0</v>
      </c>
      <c r="S102" s="27">
        <f t="shared" si="36"/>
        <v>0</v>
      </c>
      <c r="T102" s="27">
        <f t="shared" si="37"/>
        <v>0</v>
      </c>
    </row>
    <row r="103" spans="1:20">
      <c r="A103" s="301">
        <f>'Նախահաշիվ 1-1'!A102</f>
        <v>5</v>
      </c>
      <c r="B103" s="302" t="str">
        <f>'Նախահաշիվ 1-1'!B102</f>
        <v>ինֆ տեղ</v>
      </c>
      <c r="C103" s="303" t="str">
        <f>'Նախահաշիվ 1-1'!C102</f>
        <v xml:space="preserve">Ամրան A-III Ø=12մմ  Арматура A-III Ø=12мм  </v>
      </c>
      <c r="D103" s="302" t="str">
        <f>'Նախահաշիվ 1-1'!D102</f>
        <v>տ/т</v>
      </c>
      <c r="E103" s="300">
        <f>'Նախահաշիվ 1-1'!E102</f>
        <v>0.88977600000000012</v>
      </c>
      <c r="F103" s="300">
        <f t="shared" si="58"/>
        <v>389.06492582510549</v>
      </c>
      <c r="G103" s="300">
        <f t="shared" ref="G103" si="73">E103*F103</f>
        <v>346.18063344095913</v>
      </c>
      <c r="J103" s="27">
        <v>301.93669742040004</v>
      </c>
      <c r="K103" s="27">
        <f t="shared" ref="K103:K114" si="74">J103*13.3%</f>
        <v>40.157580756913205</v>
      </c>
      <c r="L103" s="27">
        <f t="shared" ref="L103:L114" si="75">SUM(J103:K103)</f>
        <v>342.09427817731324</v>
      </c>
      <c r="M103" s="27">
        <f t="shared" ref="M103:M114" si="76">L103*11%</f>
        <v>37.63037059950446</v>
      </c>
      <c r="N103" s="27">
        <f t="shared" ref="N103:N114" si="77">SUM(L103:M103)</f>
        <v>379.72464877681773</v>
      </c>
      <c r="O103" s="27">
        <f t="shared" ref="O103:O114" si="78">N103*0.5%</f>
        <v>1.8986232438840887</v>
      </c>
      <c r="P103" s="27">
        <f t="shared" ref="P103:P114" si="79">SUM(N103:O103)</f>
        <v>381.62327202070185</v>
      </c>
      <c r="Q103" s="27">
        <f t="shared" ref="Q103:Q114" si="80">P103*0.3%</f>
        <v>1.1448698160621056</v>
      </c>
      <c r="R103" s="27">
        <f t="shared" si="35"/>
        <v>5.7243490803105272</v>
      </c>
      <c r="S103" s="27">
        <f t="shared" ref="S103:S114" si="81">P103*0.15%</f>
        <v>0.57243490803105279</v>
      </c>
      <c r="T103" s="27">
        <f t="shared" ref="T103:T114" si="82">SUM(P103:S103)</f>
        <v>389.06492582510549</v>
      </c>
    </row>
    <row r="104" spans="1:20">
      <c r="A104" s="301"/>
      <c r="B104" s="302"/>
      <c r="C104" s="303"/>
      <c r="D104" s="302"/>
      <c r="E104" s="300"/>
      <c r="F104" s="300"/>
      <c r="G104" s="300"/>
      <c r="K104" s="27">
        <f t="shared" si="74"/>
        <v>0</v>
      </c>
      <c r="L104" s="27">
        <f t="shared" si="75"/>
        <v>0</v>
      </c>
      <c r="M104" s="27">
        <f t="shared" si="76"/>
        <v>0</v>
      </c>
      <c r="N104" s="27">
        <f t="shared" si="77"/>
        <v>0</v>
      </c>
      <c r="O104" s="27">
        <f t="shared" si="78"/>
        <v>0</v>
      </c>
      <c r="P104" s="27">
        <f t="shared" si="79"/>
        <v>0</v>
      </c>
      <c r="Q104" s="27">
        <f t="shared" si="80"/>
        <v>0</v>
      </c>
      <c r="R104" s="27">
        <f t="shared" si="35"/>
        <v>0</v>
      </c>
      <c r="S104" s="27">
        <f t="shared" si="81"/>
        <v>0</v>
      </c>
      <c r="T104" s="27">
        <f t="shared" si="82"/>
        <v>0</v>
      </c>
    </row>
    <row r="105" spans="1:20">
      <c r="A105" s="301"/>
      <c r="B105" s="302"/>
      <c r="C105" s="303"/>
      <c r="D105" s="302"/>
      <c r="E105" s="300"/>
      <c r="F105" s="300"/>
      <c r="G105" s="300"/>
      <c r="K105" s="27">
        <f t="shared" si="74"/>
        <v>0</v>
      </c>
      <c r="L105" s="27">
        <f t="shared" si="75"/>
        <v>0</v>
      </c>
      <c r="M105" s="27">
        <f t="shared" si="76"/>
        <v>0</v>
      </c>
      <c r="N105" s="27">
        <f t="shared" si="77"/>
        <v>0</v>
      </c>
      <c r="O105" s="27">
        <f t="shared" si="78"/>
        <v>0</v>
      </c>
      <c r="P105" s="27">
        <f t="shared" si="79"/>
        <v>0</v>
      </c>
      <c r="Q105" s="27">
        <f t="shared" si="80"/>
        <v>0</v>
      </c>
      <c r="R105" s="27">
        <f t="shared" si="35"/>
        <v>0</v>
      </c>
      <c r="S105" s="27">
        <f t="shared" si="81"/>
        <v>0</v>
      </c>
      <c r="T105" s="27">
        <f t="shared" si="82"/>
        <v>0</v>
      </c>
    </row>
    <row r="106" spans="1:20">
      <c r="A106" s="301"/>
      <c r="B106" s="302"/>
      <c r="C106" s="303"/>
      <c r="D106" s="302"/>
      <c r="E106" s="300"/>
      <c r="F106" s="300"/>
      <c r="G106" s="300"/>
      <c r="K106" s="27">
        <f t="shared" si="74"/>
        <v>0</v>
      </c>
      <c r="L106" s="27">
        <f t="shared" si="75"/>
        <v>0</v>
      </c>
      <c r="M106" s="27">
        <f t="shared" si="76"/>
        <v>0</v>
      </c>
      <c r="N106" s="27">
        <f t="shared" si="77"/>
        <v>0</v>
      </c>
      <c r="O106" s="27">
        <f t="shared" si="78"/>
        <v>0</v>
      </c>
      <c r="P106" s="27">
        <f t="shared" si="79"/>
        <v>0</v>
      </c>
      <c r="Q106" s="27">
        <f t="shared" si="80"/>
        <v>0</v>
      </c>
      <c r="R106" s="27">
        <f t="shared" si="35"/>
        <v>0</v>
      </c>
      <c r="S106" s="27">
        <f t="shared" si="81"/>
        <v>0</v>
      </c>
      <c r="T106" s="27">
        <f t="shared" si="82"/>
        <v>0</v>
      </c>
    </row>
    <row r="107" spans="1:20">
      <c r="A107" s="301">
        <f>'Նախահաշիվ 1-1'!A106</f>
        <v>6</v>
      </c>
      <c r="B107" s="302" t="str">
        <f>'Նախահաշիվ 1-1'!B106</f>
        <v>ինֆ տեղ</v>
      </c>
      <c r="C107" s="303" t="str">
        <f>'Նախահաշիվ 1-1'!C106</f>
        <v xml:space="preserve">Ամրան A-I Ø=8մմ  Арматура A-I Ø=8мм  </v>
      </c>
      <c r="D107" s="302" t="str">
        <f>'Նախահաշիվ 1-1'!D106</f>
        <v>տ/т</v>
      </c>
      <c r="E107" s="300">
        <f>'Նախահաշիվ 1-1'!E106</f>
        <v>6.3333333333333339E-2</v>
      </c>
      <c r="F107" s="300">
        <f t="shared" si="58"/>
        <v>419.46009883006838</v>
      </c>
      <c r="G107" s="300">
        <f t="shared" ref="G107" si="83">E107*F107</f>
        <v>26.565806259237664</v>
      </c>
      <c r="J107" s="27">
        <v>325.52509500000002</v>
      </c>
      <c r="K107" s="27">
        <f t="shared" si="74"/>
        <v>43.294837635000007</v>
      </c>
      <c r="L107" s="27">
        <f t="shared" si="75"/>
        <v>368.81993263500004</v>
      </c>
      <c r="M107" s="27">
        <f t="shared" si="76"/>
        <v>40.570192589850002</v>
      </c>
      <c r="N107" s="27">
        <f t="shared" si="77"/>
        <v>409.39012522485007</v>
      </c>
      <c r="O107" s="27">
        <f t="shared" si="78"/>
        <v>2.0469506261242505</v>
      </c>
      <c r="P107" s="27">
        <f t="shared" si="79"/>
        <v>411.43707585097434</v>
      </c>
      <c r="Q107" s="27">
        <f t="shared" si="80"/>
        <v>1.2343112275529231</v>
      </c>
      <c r="R107" s="27">
        <f t="shared" si="35"/>
        <v>6.1715561377646146</v>
      </c>
      <c r="S107" s="27">
        <f t="shared" si="81"/>
        <v>0.61715561377646155</v>
      </c>
      <c r="T107" s="27">
        <f t="shared" si="82"/>
        <v>419.46009883006838</v>
      </c>
    </row>
    <row r="108" spans="1:20">
      <c r="A108" s="301"/>
      <c r="B108" s="302"/>
      <c r="C108" s="303"/>
      <c r="D108" s="302"/>
      <c r="E108" s="300"/>
      <c r="F108" s="300"/>
      <c r="G108" s="300"/>
      <c r="K108" s="27">
        <f t="shared" si="74"/>
        <v>0</v>
      </c>
      <c r="L108" s="27">
        <f t="shared" si="75"/>
        <v>0</v>
      </c>
      <c r="M108" s="27">
        <f t="shared" si="76"/>
        <v>0</v>
      </c>
      <c r="N108" s="27">
        <f t="shared" si="77"/>
        <v>0</v>
      </c>
      <c r="O108" s="27">
        <f t="shared" si="78"/>
        <v>0</v>
      </c>
      <c r="P108" s="27">
        <f t="shared" si="79"/>
        <v>0</v>
      </c>
      <c r="Q108" s="27">
        <f t="shared" si="80"/>
        <v>0</v>
      </c>
      <c r="R108" s="27">
        <f t="shared" si="35"/>
        <v>0</v>
      </c>
      <c r="S108" s="27">
        <f t="shared" si="81"/>
        <v>0</v>
      </c>
      <c r="T108" s="27">
        <f t="shared" si="82"/>
        <v>0</v>
      </c>
    </row>
    <row r="109" spans="1:20">
      <c r="A109" s="301"/>
      <c r="B109" s="302"/>
      <c r="C109" s="303"/>
      <c r="D109" s="302"/>
      <c r="E109" s="300"/>
      <c r="F109" s="300"/>
      <c r="G109" s="300"/>
      <c r="K109" s="27">
        <f t="shared" si="74"/>
        <v>0</v>
      </c>
      <c r="L109" s="27">
        <f t="shared" si="75"/>
        <v>0</v>
      </c>
      <c r="M109" s="27">
        <f t="shared" si="76"/>
        <v>0</v>
      </c>
      <c r="N109" s="27">
        <f t="shared" si="77"/>
        <v>0</v>
      </c>
      <c r="O109" s="27">
        <f t="shared" si="78"/>
        <v>0</v>
      </c>
      <c r="P109" s="27">
        <f t="shared" si="79"/>
        <v>0</v>
      </c>
      <c r="Q109" s="27">
        <f t="shared" si="80"/>
        <v>0</v>
      </c>
      <c r="R109" s="27">
        <f t="shared" si="35"/>
        <v>0</v>
      </c>
      <c r="S109" s="27">
        <f t="shared" si="81"/>
        <v>0</v>
      </c>
      <c r="T109" s="27">
        <f t="shared" si="82"/>
        <v>0</v>
      </c>
    </row>
    <row r="110" spans="1:20">
      <c r="A110" s="301"/>
      <c r="B110" s="302"/>
      <c r="C110" s="303"/>
      <c r="D110" s="302"/>
      <c r="E110" s="300"/>
      <c r="F110" s="300"/>
      <c r="G110" s="300"/>
      <c r="K110" s="27">
        <f t="shared" si="74"/>
        <v>0</v>
      </c>
      <c r="L110" s="27">
        <f t="shared" si="75"/>
        <v>0</v>
      </c>
      <c r="M110" s="27">
        <f t="shared" si="76"/>
        <v>0</v>
      </c>
      <c r="N110" s="27">
        <f t="shared" si="77"/>
        <v>0</v>
      </c>
      <c r="O110" s="27">
        <f t="shared" si="78"/>
        <v>0</v>
      </c>
      <c r="P110" s="27">
        <f t="shared" si="79"/>
        <v>0</v>
      </c>
      <c r="Q110" s="27">
        <f t="shared" si="80"/>
        <v>0</v>
      </c>
      <c r="R110" s="27">
        <f t="shared" si="35"/>
        <v>0</v>
      </c>
      <c r="S110" s="27">
        <f t="shared" si="81"/>
        <v>0</v>
      </c>
      <c r="T110" s="27">
        <f t="shared" si="82"/>
        <v>0</v>
      </c>
    </row>
    <row r="111" spans="1:20" ht="14.25" customHeight="1">
      <c r="A111" s="301">
        <f>'Նախահաշիվ 1-1'!A110</f>
        <v>7</v>
      </c>
      <c r="B111" s="302" t="str">
        <f>'Նախահաշիվ 1-1'!B110</f>
        <v>15--70</v>
      </c>
      <c r="C111" s="303" t="str">
        <f>'Նախահաշիվ 1-1'!C110</f>
        <v xml:space="preserve">Աստիճանավանդակների և հենապատի երեսպատում բազալտե սալերով 30մմ ամրանավորման ցանցով 150*150մմ քայլով, d=3,0մմ Облицовка лестницы базальтовыми плитами 30мм  с армирующей сеткой с шагом 150*150мм, d=3,0мм.                                                     </v>
      </c>
      <c r="D111" s="302" t="str">
        <f>'Նախահաշիվ 1-1'!D110</f>
        <v>մ2 / м2</v>
      </c>
      <c r="E111" s="300">
        <f>'Նախահաշիվ 1-1'!E110</f>
        <v>31.22</v>
      </c>
      <c r="F111" s="300">
        <f t="shared" si="58"/>
        <v>20.296117463485274</v>
      </c>
      <c r="G111" s="300">
        <f t="shared" ref="G111" si="84">E111*F111</f>
        <v>633.64478721001024</v>
      </c>
      <c r="J111" s="27">
        <v>15.750951243896001</v>
      </c>
      <c r="K111" s="27">
        <f t="shared" si="74"/>
        <v>2.0948765154381683</v>
      </c>
      <c r="L111" s="27">
        <f t="shared" si="75"/>
        <v>17.845827759334171</v>
      </c>
      <c r="M111" s="27">
        <f t="shared" si="76"/>
        <v>1.9630410535267588</v>
      </c>
      <c r="N111" s="27">
        <f t="shared" si="77"/>
        <v>19.808868812860929</v>
      </c>
      <c r="O111" s="27">
        <f t="shared" si="78"/>
        <v>9.9044344064304651E-2</v>
      </c>
      <c r="P111" s="27">
        <f t="shared" si="79"/>
        <v>19.907913156925233</v>
      </c>
      <c r="Q111" s="27">
        <f t="shared" si="80"/>
        <v>5.9723739470775701E-2</v>
      </c>
      <c r="R111" s="27">
        <f t="shared" si="35"/>
        <v>0.29861869735387847</v>
      </c>
      <c r="S111" s="27">
        <f t="shared" si="81"/>
        <v>2.9861869735387851E-2</v>
      </c>
      <c r="T111" s="27">
        <f t="shared" si="82"/>
        <v>20.296117463485274</v>
      </c>
    </row>
    <row r="112" spans="1:20">
      <c r="A112" s="301"/>
      <c r="B112" s="302"/>
      <c r="C112" s="303"/>
      <c r="D112" s="302"/>
      <c r="E112" s="300"/>
      <c r="F112" s="300"/>
      <c r="G112" s="300"/>
      <c r="K112" s="27">
        <f t="shared" si="74"/>
        <v>0</v>
      </c>
      <c r="L112" s="27">
        <f t="shared" si="75"/>
        <v>0</v>
      </c>
      <c r="M112" s="27">
        <f t="shared" si="76"/>
        <v>0</v>
      </c>
      <c r="N112" s="27">
        <f t="shared" si="77"/>
        <v>0</v>
      </c>
      <c r="O112" s="27">
        <f t="shared" si="78"/>
        <v>0</v>
      </c>
      <c r="P112" s="27">
        <f t="shared" si="79"/>
        <v>0</v>
      </c>
      <c r="Q112" s="27">
        <f t="shared" si="80"/>
        <v>0</v>
      </c>
      <c r="R112" s="27">
        <f t="shared" ref="R112:R175" si="85">P112*1.5%</f>
        <v>0</v>
      </c>
      <c r="S112" s="27">
        <f t="shared" si="81"/>
        <v>0</v>
      </c>
      <c r="T112" s="27">
        <f t="shared" si="82"/>
        <v>0</v>
      </c>
    </row>
    <row r="113" spans="1:20">
      <c r="A113" s="301"/>
      <c r="B113" s="302"/>
      <c r="C113" s="303"/>
      <c r="D113" s="302"/>
      <c r="E113" s="300"/>
      <c r="F113" s="300"/>
      <c r="G113" s="300"/>
      <c r="K113" s="27">
        <f t="shared" si="74"/>
        <v>0</v>
      </c>
      <c r="L113" s="27">
        <f t="shared" si="75"/>
        <v>0</v>
      </c>
      <c r="M113" s="27">
        <f t="shared" si="76"/>
        <v>0</v>
      </c>
      <c r="N113" s="27">
        <f t="shared" si="77"/>
        <v>0</v>
      </c>
      <c r="O113" s="27">
        <f t="shared" si="78"/>
        <v>0</v>
      </c>
      <c r="P113" s="27">
        <f t="shared" si="79"/>
        <v>0</v>
      </c>
      <c r="Q113" s="27">
        <f t="shared" si="80"/>
        <v>0</v>
      </c>
      <c r="R113" s="27">
        <f t="shared" si="85"/>
        <v>0</v>
      </c>
      <c r="S113" s="27">
        <f t="shared" si="81"/>
        <v>0</v>
      </c>
      <c r="T113" s="27">
        <f t="shared" si="82"/>
        <v>0</v>
      </c>
    </row>
    <row r="114" spans="1:20">
      <c r="A114" s="301"/>
      <c r="B114" s="302"/>
      <c r="C114" s="303"/>
      <c r="D114" s="302"/>
      <c r="E114" s="300"/>
      <c r="F114" s="300"/>
      <c r="G114" s="300"/>
      <c r="K114" s="27">
        <f t="shared" si="74"/>
        <v>0</v>
      </c>
      <c r="L114" s="27">
        <f t="shared" si="75"/>
        <v>0</v>
      </c>
      <c r="M114" s="27">
        <f t="shared" si="76"/>
        <v>0</v>
      </c>
      <c r="N114" s="27">
        <f t="shared" si="77"/>
        <v>0</v>
      </c>
      <c r="O114" s="27">
        <f t="shared" si="78"/>
        <v>0</v>
      </c>
      <c r="P114" s="27">
        <f t="shared" si="79"/>
        <v>0</v>
      </c>
      <c r="Q114" s="27">
        <f t="shared" si="80"/>
        <v>0</v>
      </c>
      <c r="R114" s="27">
        <f t="shared" si="85"/>
        <v>0</v>
      </c>
      <c r="S114" s="27">
        <f t="shared" si="81"/>
        <v>0</v>
      </c>
      <c r="T114" s="27">
        <f t="shared" si="82"/>
        <v>0</v>
      </c>
    </row>
    <row r="115" spans="1:20" ht="14.25" customHeight="1">
      <c r="A115" s="301">
        <f>'Նախահաշիվ 1-1'!A114</f>
        <v>8</v>
      </c>
      <c r="B115" s="302" t="str">
        <f>'Նախահաշիվ 1-1'!B114</f>
        <v>շուկա</v>
      </c>
      <c r="C115" s="303" t="str">
        <f>'Նախահաշիվ 1-1'!C114</f>
        <v xml:space="preserve">Աստիճանների մետաղական բազրիքների տեղադրում չժանգոտվող մետաղից   Монтаж металлических перил на лестнице                        </v>
      </c>
      <c r="D115" s="302" t="str">
        <f>'Նախահաշիվ 1-1'!D114</f>
        <v>գմ/пм</v>
      </c>
      <c r="E115" s="300">
        <f>'Նախահաշիվ 1-1'!E114</f>
        <v>24</v>
      </c>
      <c r="F115" s="300">
        <f t="shared" si="58"/>
        <v>6.1277649220392583</v>
      </c>
      <c r="G115" s="300">
        <f t="shared" ref="G115" si="86">E115*F115</f>
        <v>147.0663581289422</v>
      </c>
      <c r="J115" s="27">
        <v>4.7554970400000007</v>
      </c>
      <c r="K115" s="27">
        <f t="shared" si="28"/>
        <v>0.6324811063200001</v>
      </c>
      <c r="L115" s="27">
        <f t="shared" si="29"/>
        <v>5.3879781463200009</v>
      </c>
      <c r="M115" s="27">
        <f t="shared" si="30"/>
        <v>0.5926775960952001</v>
      </c>
      <c r="N115" s="27">
        <f t="shared" si="31"/>
        <v>5.9806557424152009</v>
      </c>
      <c r="O115" s="27">
        <f t="shared" si="32"/>
        <v>2.9903278712076004E-2</v>
      </c>
      <c r="P115" s="27">
        <f t="shared" si="33"/>
        <v>6.0105590211272766</v>
      </c>
      <c r="Q115" s="27">
        <f t="shared" si="34"/>
        <v>1.803167706338183E-2</v>
      </c>
      <c r="R115" s="27">
        <f t="shared" si="85"/>
        <v>9.0158385316909145E-2</v>
      </c>
      <c r="S115" s="27">
        <f t="shared" si="36"/>
        <v>9.0158385316909152E-3</v>
      </c>
      <c r="T115" s="27">
        <f t="shared" si="37"/>
        <v>6.1277649220392583</v>
      </c>
    </row>
    <row r="116" spans="1:20">
      <c r="A116" s="301"/>
      <c r="B116" s="302"/>
      <c r="C116" s="303"/>
      <c r="D116" s="302"/>
      <c r="E116" s="300"/>
      <c r="F116" s="300"/>
      <c r="G116" s="300"/>
      <c r="K116" s="27">
        <f t="shared" si="28"/>
        <v>0</v>
      </c>
      <c r="L116" s="27">
        <f t="shared" si="29"/>
        <v>0</v>
      </c>
      <c r="M116" s="27">
        <f t="shared" si="30"/>
        <v>0</v>
      </c>
      <c r="N116" s="27">
        <f t="shared" si="31"/>
        <v>0</v>
      </c>
      <c r="O116" s="27">
        <f t="shared" si="32"/>
        <v>0</v>
      </c>
      <c r="P116" s="27">
        <f t="shared" si="33"/>
        <v>0</v>
      </c>
      <c r="Q116" s="27">
        <f t="shared" si="34"/>
        <v>0</v>
      </c>
      <c r="R116" s="27">
        <f t="shared" si="85"/>
        <v>0</v>
      </c>
      <c r="S116" s="27">
        <f t="shared" si="36"/>
        <v>0</v>
      </c>
      <c r="T116" s="27">
        <f t="shared" si="37"/>
        <v>0</v>
      </c>
    </row>
    <row r="117" spans="1:20">
      <c r="A117" s="301"/>
      <c r="B117" s="302"/>
      <c r="C117" s="303"/>
      <c r="D117" s="302"/>
      <c r="E117" s="300"/>
      <c r="F117" s="300"/>
      <c r="G117" s="300"/>
      <c r="K117" s="27">
        <f t="shared" si="28"/>
        <v>0</v>
      </c>
      <c r="L117" s="27">
        <f t="shared" si="29"/>
        <v>0</v>
      </c>
      <c r="M117" s="27">
        <f t="shared" si="30"/>
        <v>0</v>
      </c>
      <c r="N117" s="27">
        <f t="shared" si="31"/>
        <v>0</v>
      </c>
      <c r="O117" s="27">
        <f t="shared" si="32"/>
        <v>0</v>
      </c>
      <c r="P117" s="27">
        <f t="shared" si="33"/>
        <v>0</v>
      </c>
      <c r="Q117" s="27">
        <f t="shared" si="34"/>
        <v>0</v>
      </c>
      <c r="R117" s="27">
        <f t="shared" si="85"/>
        <v>0</v>
      </c>
      <c r="S117" s="27">
        <f t="shared" si="36"/>
        <v>0</v>
      </c>
      <c r="T117" s="27">
        <f t="shared" si="37"/>
        <v>0</v>
      </c>
    </row>
    <row r="118" spans="1:20">
      <c r="A118" s="301"/>
      <c r="B118" s="302"/>
      <c r="C118" s="303"/>
      <c r="D118" s="302"/>
      <c r="E118" s="300"/>
      <c r="F118" s="300"/>
      <c r="G118" s="300"/>
      <c r="K118" s="27">
        <f t="shared" si="28"/>
        <v>0</v>
      </c>
      <c r="L118" s="27">
        <f t="shared" si="29"/>
        <v>0</v>
      </c>
      <c r="M118" s="27">
        <f t="shared" si="30"/>
        <v>0</v>
      </c>
      <c r="N118" s="27">
        <f t="shared" si="31"/>
        <v>0</v>
      </c>
      <c r="O118" s="27">
        <f t="shared" si="32"/>
        <v>0</v>
      </c>
      <c r="P118" s="27">
        <f t="shared" si="33"/>
        <v>0</v>
      </c>
      <c r="Q118" s="27">
        <f t="shared" si="34"/>
        <v>0</v>
      </c>
      <c r="R118" s="27">
        <f t="shared" si="85"/>
        <v>0</v>
      </c>
      <c r="S118" s="27">
        <f t="shared" si="36"/>
        <v>0</v>
      </c>
      <c r="T118" s="27">
        <f t="shared" si="37"/>
        <v>0</v>
      </c>
    </row>
    <row r="119" spans="1:20" ht="14.25" customHeight="1">
      <c r="A119" s="301">
        <f>'Նախահաշիվ 1-1'!A118</f>
        <v>9</v>
      </c>
      <c r="B119" s="302" t="str">
        <f>'Նախահաշիվ 1-1'!B118</f>
        <v>15--10</v>
      </c>
      <c r="C119" s="303" t="str">
        <f>'Նախահաշիվ 1-1'!C118</f>
        <v xml:space="preserve">Հենապատի երեսպատում բազալտե սալերով 50մմ հաստությամբ ամրանավորման ցանցով 150*150մմ քայլով, d=3,0մմ  Облицовка стен базальтовыми плитами толщиной 50 мм                            </v>
      </c>
      <c r="D119" s="302" t="str">
        <f>'Նախահաշիվ 1-1'!D118</f>
        <v>մ2 / м2</v>
      </c>
      <c r="E119" s="300">
        <f>'Նախահաշիվ 1-1'!E118</f>
        <v>7.1999999999999993</v>
      </c>
      <c r="F119" s="300">
        <f t="shared" si="58"/>
        <v>35.074188263648423</v>
      </c>
      <c r="G119" s="300">
        <f t="shared" ref="G119" si="87">E119*F119</f>
        <v>252.53415549826863</v>
      </c>
      <c r="J119" s="27">
        <v>27.219581787200003</v>
      </c>
      <c r="K119" s="27">
        <f t="shared" si="28"/>
        <v>3.6202043776976005</v>
      </c>
      <c r="L119" s="27">
        <f t="shared" si="29"/>
        <v>30.839786164897603</v>
      </c>
      <c r="M119" s="27">
        <f t="shared" si="30"/>
        <v>3.3923764781387362</v>
      </c>
      <c r="N119" s="27">
        <f t="shared" si="31"/>
        <v>34.232162643036339</v>
      </c>
      <c r="O119" s="27">
        <f t="shared" si="32"/>
        <v>0.1711608132151817</v>
      </c>
      <c r="P119" s="27">
        <f t="shared" si="33"/>
        <v>34.40332345625152</v>
      </c>
      <c r="Q119" s="27">
        <f t="shared" si="34"/>
        <v>0.10320997036875457</v>
      </c>
      <c r="R119" s="27">
        <f t="shared" si="85"/>
        <v>0.51604985184377283</v>
      </c>
      <c r="S119" s="27">
        <f t="shared" si="36"/>
        <v>5.1604985184377283E-2</v>
      </c>
      <c r="T119" s="27">
        <f t="shared" si="37"/>
        <v>35.074188263648423</v>
      </c>
    </row>
    <row r="120" spans="1:20">
      <c r="A120" s="301"/>
      <c r="B120" s="302"/>
      <c r="C120" s="303"/>
      <c r="D120" s="302"/>
      <c r="E120" s="300"/>
      <c r="F120" s="300"/>
      <c r="G120" s="300"/>
      <c r="K120" s="27">
        <f t="shared" si="28"/>
        <v>0</v>
      </c>
      <c r="L120" s="27">
        <f t="shared" si="29"/>
        <v>0</v>
      </c>
      <c r="M120" s="27">
        <f t="shared" si="30"/>
        <v>0</v>
      </c>
      <c r="N120" s="27">
        <f t="shared" si="31"/>
        <v>0</v>
      </c>
      <c r="O120" s="27">
        <f t="shared" si="32"/>
        <v>0</v>
      </c>
      <c r="P120" s="27">
        <f t="shared" si="33"/>
        <v>0</v>
      </c>
      <c r="Q120" s="27">
        <f t="shared" si="34"/>
        <v>0</v>
      </c>
      <c r="R120" s="27">
        <f t="shared" si="85"/>
        <v>0</v>
      </c>
      <c r="S120" s="27">
        <f t="shared" si="36"/>
        <v>0</v>
      </c>
      <c r="T120" s="27">
        <f t="shared" si="37"/>
        <v>0</v>
      </c>
    </row>
    <row r="121" spans="1:20">
      <c r="A121" s="301"/>
      <c r="B121" s="302"/>
      <c r="C121" s="303"/>
      <c r="D121" s="302"/>
      <c r="E121" s="300"/>
      <c r="F121" s="300"/>
      <c r="G121" s="300"/>
      <c r="K121" s="27">
        <f t="shared" si="28"/>
        <v>0</v>
      </c>
      <c r="L121" s="27">
        <f t="shared" si="29"/>
        <v>0</v>
      </c>
      <c r="M121" s="27">
        <f t="shared" si="30"/>
        <v>0</v>
      </c>
      <c r="N121" s="27">
        <f t="shared" si="31"/>
        <v>0</v>
      </c>
      <c r="O121" s="27">
        <f t="shared" si="32"/>
        <v>0</v>
      </c>
      <c r="P121" s="27">
        <f t="shared" si="33"/>
        <v>0</v>
      </c>
      <c r="Q121" s="27">
        <f t="shared" si="34"/>
        <v>0</v>
      </c>
      <c r="R121" s="27">
        <f t="shared" si="85"/>
        <v>0</v>
      </c>
      <c r="S121" s="27">
        <f t="shared" si="36"/>
        <v>0</v>
      </c>
      <c r="T121" s="27">
        <f t="shared" si="37"/>
        <v>0</v>
      </c>
    </row>
    <row r="122" spans="1:20">
      <c r="A122" s="301"/>
      <c r="B122" s="302"/>
      <c r="C122" s="303"/>
      <c r="D122" s="302"/>
      <c r="E122" s="300"/>
      <c r="F122" s="300"/>
      <c r="G122" s="300"/>
      <c r="K122" s="27">
        <f t="shared" si="28"/>
        <v>0</v>
      </c>
      <c r="L122" s="27">
        <f t="shared" si="29"/>
        <v>0</v>
      </c>
      <c r="M122" s="27">
        <f t="shared" si="30"/>
        <v>0</v>
      </c>
      <c r="N122" s="27">
        <f t="shared" si="31"/>
        <v>0</v>
      </c>
      <c r="O122" s="27">
        <f t="shared" si="32"/>
        <v>0</v>
      </c>
      <c r="P122" s="27">
        <f t="shared" si="33"/>
        <v>0</v>
      </c>
      <c r="Q122" s="27">
        <f t="shared" si="34"/>
        <v>0</v>
      </c>
      <c r="R122" s="27">
        <f t="shared" si="85"/>
        <v>0</v>
      </c>
      <c r="S122" s="27">
        <f t="shared" si="36"/>
        <v>0</v>
      </c>
      <c r="T122" s="27">
        <f t="shared" si="37"/>
        <v>0</v>
      </c>
    </row>
    <row r="123" spans="1:20" ht="14.25" customHeight="1">
      <c r="A123" s="301">
        <f>'Նախահաշիվ 1-1'!A122</f>
        <v>10</v>
      </c>
      <c r="B123" s="302" t="str">
        <f>'Նախահաշիվ 1-1'!B122</f>
        <v>E27-22-1</v>
      </c>
      <c r="C123" s="303" t="str">
        <f>'Նախահաշիվ 1-1'!C122</f>
        <v>Խճային նախաշերտի իրականացում 12սմ հաստության Выполнение гравийного слой толщиной 12 см</v>
      </c>
      <c r="D123" s="302" t="str">
        <f>'Նախահաշիվ 1-1'!D122</f>
        <v xml:space="preserve">մ3/м3 </v>
      </c>
      <c r="E123" s="300">
        <f>'Նախահաշիվ 1-1'!E122</f>
        <v>8.4</v>
      </c>
      <c r="F123" s="300">
        <f t="shared" si="58"/>
        <v>8.0029900873526838</v>
      </c>
      <c r="G123" s="300">
        <f t="shared" ref="G123" si="88">E123*F123</f>
        <v>67.225116733762547</v>
      </c>
      <c r="J123" s="27">
        <v>6.2107793226000005</v>
      </c>
      <c r="K123" s="27">
        <f t="shared" si="28"/>
        <v>0.82603364990580008</v>
      </c>
      <c r="L123" s="27">
        <f t="shared" si="29"/>
        <v>7.0368129725058006</v>
      </c>
      <c r="M123" s="27">
        <f t="shared" si="30"/>
        <v>0.77404942697563806</v>
      </c>
      <c r="N123" s="27">
        <f t="shared" si="31"/>
        <v>7.8108623994814383</v>
      </c>
      <c r="O123" s="27">
        <f t="shared" si="32"/>
        <v>3.9054311997407193E-2</v>
      </c>
      <c r="P123" s="27">
        <f t="shared" si="33"/>
        <v>7.849916711478846</v>
      </c>
      <c r="Q123" s="27">
        <f t="shared" si="34"/>
        <v>2.354975013443654E-2</v>
      </c>
      <c r="R123" s="27">
        <f t="shared" si="85"/>
        <v>0.11774875067218268</v>
      </c>
      <c r="S123" s="27">
        <f t="shared" si="36"/>
        <v>1.177487506721827E-2</v>
      </c>
      <c r="T123" s="27">
        <f t="shared" si="37"/>
        <v>8.0029900873526838</v>
      </c>
    </row>
    <row r="124" spans="1:20">
      <c r="A124" s="301"/>
      <c r="B124" s="302"/>
      <c r="C124" s="303"/>
      <c r="D124" s="302"/>
      <c r="E124" s="300"/>
      <c r="F124" s="300"/>
      <c r="G124" s="300"/>
      <c r="K124" s="27">
        <f t="shared" si="28"/>
        <v>0</v>
      </c>
      <c r="L124" s="27">
        <f t="shared" si="29"/>
        <v>0</v>
      </c>
      <c r="M124" s="27">
        <f t="shared" si="30"/>
        <v>0</v>
      </c>
      <c r="N124" s="27">
        <f t="shared" si="31"/>
        <v>0</v>
      </c>
      <c r="O124" s="27">
        <f t="shared" si="32"/>
        <v>0</v>
      </c>
      <c r="P124" s="27">
        <f t="shared" si="33"/>
        <v>0</v>
      </c>
      <c r="Q124" s="27">
        <f t="shared" si="34"/>
        <v>0</v>
      </c>
      <c r="R124" s="27">
        <f t="shared" si="85"/>
        <v>0</v>
      </c>
      <c r="S124" s="27">
        <f t="shared" si="36"/>
        <v>0</v>
      </c>
      <c r="T124" s="27">
        <f t="shared" si="37"/>
        <v>0</v>
      </c>
    </row>
    <row r="125" spans="1:20">
      <c r="A125" s="301"/>
      <c r="B125" s="302"/>
      <c r="C125" s="303"/>
      <c r="D125" s="302"/>
      <c r="E125" s="300"/>
      <c r="F125" s="300"/>
      <c r="G125" s="300"/>
      <c r="K125" s="27">
        <f t="shared" si="28"/>
        <v>0</v>
      </c>
      <c r="L125" s="27">
        <f t="shared" si="29"/>
        <v>0</v>
      </c>
      <c r="M125" s="27">
        <f t="shared" si="30"/>
        <v>0</v>
      </c>
      <c r="N125" s="27">
        <f t="shared" si="31"/>
        <v>0</v>
      </c>
      <c r="O125" s="27">
        <f t="shared" si="32"/>
        <v>0</v>
      </c>
      <c r="P125" s="27">
        <f t="shared" si="33"/>
        <v>0</v>
      </c>
      <c r="Q125" s="27">
        <f t="shared" si="34"/>
        <v>0</v>
      </c>
      <c r="R125" s="27">
        <f t="shared" si="85"/>
        <v>0</v>
      </c>
      <c r="S125" s="27">
        <f t="shared" si="36"/>
        <v>0</v>
      </c>
      <c r="T125" s="27">
        <f t="shared" si="37"/>
        <v>0</v>
      </c>
    </row>
    <row r="126" spans="1:20">
      <c r="A126" s="301"/>
      <c r="B126" s="302"/>
      <c r="C126" s="303"/>
      <c r="D126" s="302"/>
      <c r="E126" s="300"/>
      <c r="F126" s="300"/>
      <c r="G126" s="300"/>
      <c r="K126" s="27">
        <f t="shared" si="28"/>
        <v>0</v>
      </c>
      <c r="L126" s="27">
        <f t="shared" si="29"/>
        <v>0</v>
      </c>
      <c r="M126" s="27">
        <f t="shared" si="30"/>
        <v>0</v>
      </c>
      <c r="N126" s="27">
        <f t="shared" si="31"/>
        <v>0</v>
      </c>
      <c r="O126" s="27">
        <f t="shared" si="32"/>
        <v>0</v>
      </c>
      <c r="P126" s="27">
        <f t="shared" si="33"/>
        <v>0</v>
      </c>
      <c r="Q126" s="27">
        <f t="shared" si="34"/>
        <v>0</v>
      </c>
      <c r="R126" s="27">
        <f t="shared" si="85"/>
        <v>0</v>
      </c>
      <c r="S126" s="27">
        <f t="shared" si="36"/>
        <v>0</v>
      </c>
      <c r="T126" s="27">
        <f t="shared" si="37"/>
        <v>0</v>
      </c>
    </row>
    <row r="127" spans="1:20" ht="14.25" customHeight="1">
      <c r="A127" s="301">
        <f>'Նախահաշիվ 1-1'!A126</f>
        <v>11</v>
      </c>
      <c r="B127" s="302" t="str">
        <f>'Նախահաշիվ 1-1'!B126</f>
        <v>6--1</v>
      </c>
      <c r="C127" s="303" t="str">
        <f>'Նախահաշիվ 1-1'!C126</f>
        <v>ԵԲ նախաշերտի պատրաստում B15 դասի բետոնից 80մմ հաստությամբ</v>
      </c>
      <c r="D127" s="302" t="str">
        <f>'Նախահաշիվ 1-1'!D126</f>
        <v xml:space="preserve">մ3/м3 </v>
      </c>
      <c r="E127" s="300">
        <f>'Նախահաշիվ 1-1'!E126</f>
        <v>5.6000000000000005</v>
      </c>
      <c r="F127" s="300">
        <f t="shared" si="58"/>
        <v>43.942945208968794</v>
      </c>
      <c r="G127" s="300">
        <f t="shared" ref="G127" si="89">E127*F127</f>
        <v>246.08049317022528</v>
      </c>
      <c r="J127" s="27">
        <v>34.102245847999995</v>
      </c>
      <c r="K127" s="27">
        <f t="shared" si="28"/>
        <v>4.5355986977839997</v>
      </c>
      <c r="L127" s="27">
        <f t="shared" si="29"/>
        <v>38.637844545783992</v>
      </c>
      <c r="M127" s="27">
        <f t="shared" si="30"/>
        <v>4.2501629000362389</v>
      </c>
      <c r="N127" s="27">
        <f t="shared" si="31"/>
        <v>42.888007445820229</v>
      </c>
      <c r="O127" s="27">
        <f t="shared" si="32"/>
        <v>0.21444003722910115</v>
      </c>
      <c r="P127" s="27">
        <f t="shared" si="33"/>
        <v>43.102447483049332</v>
      </c>
      <c r="Q127" s="27">
        <f t="shared" si="34"/>
        <v>0.12930734244914799</v>
      </c>
      <c r="R127" s="27">
        <f t="shared" si="85"/>
        <v>0.64653671224573994</v>
      </c>
      <c r="S127" s="27">
        <f t="shared" si="36"/>
        <v>6.4653671224573994E-2</v>
      </c>
      <c r="T127" s="27">
        <f t="shared" si="37"/>
        <v>43.942945208968794</v>
      </c>
    </row>
    <row r="128" spans="1:20">
      <c r="A128" s="301"/>
      <c r="B128" s="302"/>
      <c r="C128" s="303"/>
      <c r="D128" s="302"/>
      <c r="E128" s="300"/>
      <c r="F128" s="300"/>
      <c r="G128" s="300"/>
      <c r="K128" s="27">
        <f t="shared" si="28"/>
        <v>0</v>
      </c>
      <c r="L128" s="27">
        <f t="shared" si="29"/>
        <v>0</v>
      </c>
      <c r="M128" s="27">
        <f t="shared" si="30"/>
        <v>0</v>
      </c>
      <c r="N128" s="27">
        <f t="shared" si="31"/>
        <v>0</v>
      </c>
      <c r="O128" s="27">
        <f t="shared" si="32"/>
        <v>0</v>
      </c>
      <c r="P128" s="27">
        <f t="shared" si="33"/>
        <v>0</v>
      </c>
      <c r="Q128" s="27">
        <f t="shared" si="34"/>
        <v>0</v>
      </c>
      <c r="R128" s="27">
        <f t="shared" si="85"/>
        <v>0</v>
      </c>
      <c r="S128" s="27">
        <f t="shared" si="36"/>
        <v>0</v>
      </c>
      <c r="T128" s="27">
        <f t="shared" si="37"/>
        <v>0</v>
      </c>
    </row>
    <row r="129" spans="1:20">
      <c r="A129" s="301"/>
      <c r="B129" s="302"/>
      <c r="C129" s="303"/>
      <c r="D129" s="302"/>
      <c r="E129" s="300"/>
      <c r="F129" s="300"/>
      <c r="G129" s="300"/>
      <c r="K129" s="27">
        <f t="shared" si="28"/>
        <v>0</v>
      </c>
      <c r="L129" s="27">
        <f t="shared" si="29"/>
        <v>0</v>
      </c>
      <c r="M129" s="27">
        <f t="shared" si="30"/>
        <v>0</v>
      </c>
      <c r="N129" s="27">
        <f t="shared" si="31"/>
        <v>0</v>
      </c>
      <c r="O129" s="27">
        <f t="shared" si="32"/>
        <v>0</v>
      </c>
      <c r="P129" s="27">
        <f t="shared" si="33"/>
        <v>0</v>
      </c>
      <c r="Q129" s="27">
        <f t="shared" si="34"/>
        <v>0</v>
      </c>
      <c r="R129" s="27">
        <f t="shared" si="85"/>
        <v>0</v>
      </c>
      <c r="S129" s="27">
        <f t="shared" si="36"/>
        <v>0</v>
      </c>
      <c r="T129" s="27">
        <f t="shared" si="37"/>
        <v>0</v>
      </c>
    </row>
    <row r="130" spans="1:20">
      <c r="A130" s="301"/>
      <c r="B130" s="302"/>
      <c r="C130" s="303"/>
      <c r="D130" s="302"/>
      <c r="E130" s="300"/>
      <c r="F130" s="300"/>
      <c r="G130" s="300"/>
      <c r="K130" s="27">
        <f t="shared" si="28"/>
        <v>0</v>
      </c>
      <c r="L130" s="27">
        <f t="shared" si="29"/>
        <v>0</v>
      </c>
      <c r="M130" s="27">
        <f t="shared" si="30"/>
        <v>0</v>
      </c>
      <c r="N130" s="27">
        <f t="shared" si="31"/>
        <v>0</v>
      </c>
      <c r="O130" s="27">
        <f t="shared" si="32"/>
        <v>0</v>
      </c>
      <c r="P130" s="27">
        <f t="shared" si="33"/>
        <v>0</v>
      </c>
      <c r="Q130" s="27">
        <f t="shared" si="34"/>
        <v>0</v>
      </c>
      <c r="R130" s="27">
        <f t="shared" si="85"/>
        <v>0</v>
      </c>
      <c r="S130" s="27">
        <f t="shared" si="36"/>
        <v>0</v>
      </c>
      <c r="T130" s="27">
        <f t="shared" si="37"/>
        <v>0</v>
      </c>
    </row>
    <row r="131" spans="1:20" ht="14.25" customHeight="1">
      <c r="A131" s="301">
        <f>'Նախահաշիվ 1-1'!A130</f>
        <v>12</v>
      </c>
      <c r="B131" s="302" t="str">
        <f>'Նախահաշիվ 1-1'!B130</f>
        <v>6--86</v>
      </c>
      <c r="C131" s="303" t="str">
        <f>'Նախահաշիվ 1-1'!C130</f>
        <v>Ամրանային ցանցի տեղադրում Ф10 А500с 
Монтаж армирующей сетки Ф10 А500с</v>
      </c>
      <c r="D131" s="302" t="str">
        <f>'Նախահաշիվ 1-1'!D130</f>
        <v>տ/т</v>
      </c>
      <c r="E131" s="300">
        <f>'Նախահաշիվ 1-1'!E130</f>
        <v>0.434</v>
      </c>
      <c r="F131" s="300">
        <f t="shared" si="58"/>
        <v>27.087707182119356</v>
      </c>
      <c r="G131" s="300">
        <f t="shared" ref="G131" si="90">E131*F131</f>
        <v>11.756064917039801</v>
      </c>
      <c r="J131" s="27">
        <v>21.021614400000001</v>
      </c>
      <c r="K131" s="27">
        <f t="shared" si="28"/>
        <v>2.7958747152000001</v>
      </c>
      <c r="L131" s="27">
        <f t="shared" si="29"/>
        <v>23.817489115200001</v>
      </c>
      <c r="M131" s="27">
        <f t="shared" si="30"/>
        <v>2.619923802672</v>
      </c>
      <c r="N131" s="27">
        <f t="shared" si="31"/>
        <v>26.437412917872003</v>
      </c>
      <c r="O131" s="27">
        <f t="shared" si="32"/>
        <v>0.13218706458936003</v>
      </c>
      <c r="P131" s="27">
        <f t="shared" si="33"/>
        <v>26.569599982461362</v>
      </c>
      <c r="Q131" s="27">
        <f t="shared" si="34"/>
        <v>7.9708799947384085E-2</v>
      </c>
      <c r="R131" s="27">
        <f t="shared" si="85"/>
        <v>0.3985439997369204</v>
      </c>
      <c r="S131" s="27">
        <f t="shared" si="36"/>
        <v>3.9854399973692042E-2</v>
      </c>
      <c r="T131" s="27">
        <f t="shared" si="37"/>
        <v>27.087707182119356</v>
      </c>
    </row>
    <row r="132" spans="1:20">
      <c r="A132" s="301"/>
      <c r="B132" s="302"/>
      <c r="C132" s="303"/>
      <c r="D132" s="302"/>
      <c r="E132" s="300"/>
      <c r="F132" s="300"/>
      <c r="G132" s="300"/>
      <c r="K132" s="27">
        <f t="shared" si="28"/>
        <v>0</v>
      </c>
      <c r="L132" s="27">
        <f t="shared" si="29"/>
        <v>0</v>
      </c>
      <c r="M132" s="27">
        <f t="shared" si="30"/>
        <v>0</v>
      </c>
      <c r="N132" s="27">
        <f t="shared" si="31"/>
        <v>0</v>
      </c>
      <c r="O132" s="27">
        <f t="shared" si="32"/>
        <v>0</v>
      </c>
      <c r="P132" s="27">
        <f t="shared" si="33"/>
        <v>0</v>
      </c>
      <c r="Q132" s="27">
        <f t="shared" si="34"/>
        <v>0</v>
      </c>
      <c r="R132" s="27">
        <f t="shared" si="85"/>
        <v>0</v>
      </c>
      <c r="S132" s="27">
        <f t="shared" si="36"/>
        <v>0</v>
      </c>
      <c r="T132" s="27">
        <f t="shared" si="37"/>
        <v>0</v>
      </c>
    </row>
    <row r="133" spans="1:20">
      <c r="A133" s="301"/>
      <c r="B133" s="302"/>
      <c r="C133" s="303"/>
      <c r="D133" s="302"/>
      <c r="E133" s="300"/>
      <c r="F133" s="300"/>
      <c r="G133" s="300"/>
      <c r="K133" s="27">
        <f t="shared" si="28"/>
        <v>0</v>
      </c>
      <c r="L133" s="27">
        <f t="shared" si="29"/>
        <v>0</v>
      </c>
      <c r="M133" s="27">
        <f t="shared" si="30"/>
        <v>0</v>
      </c>
      <c r="N133" s="27">
        <f t="shared" si="31"/>
        <v>0</v>
      </c>
      <c r="O133" s="27">
        <f t="shared" si="32"/>
        <v>0</v>
      </c>
      <c r="P133" s="27">
        <f t="shared" si="33"/>
        <v>0</v>
      </c>
      <c r="Q133" s="27">
        <f t="shared" si="34"/>
        <v>0</v>
      </c>
      <c r="R133" s="27">
        <f t="shared" si="85"/>
        <v>0</v>
      </c>
      <c r="S133" s="27">
        <f t="shared" si="36"/>
        <v>0</v>
      </c>
      <c r="T133" s="27">
        <f t="shared" si="37"/>
        <v>0</v>
      </c>
    </row>
    <row r="134" spans="1:20">
      <c r="A134" s="301"/>
      <c r="B134" s="302"/>
      <c r="C134" s="303"/>
      <c r="D134" s="302"/>
      <c r="E134" s="300"/>
      <c r="F134" s="300"/>
      <c r="G134" s="300"/>
      <c r="K134" s="27">
        <f t="shared" si="28"/>
        <v>0</v>
      </c>
      <c r="L134" s="27">
        <f t="shared" si="29"/>
        <v>0</v>
      </c>
      <c r="M134" s="27">
        <f t="shared" si="30"/>
        <v>0</v>
      </c>
      <c r="N134" s="27">
        <f t="shared" si="31"/>
        <v>0</v>
      </c>
      <c r="O134" s="27">
        <f t="shared" si="32"/>
        <v>0</v>
      </c>
      <c r="P134" s="27">
        <f t="shared" si="33"/>
        <v>0</v>
      </c>
      <c r="Q134" s="27">
        <f t="shared" si="34"/>
        <v>0</v>
      </c>
      <c r="R134" s="27">
        <f t="shared" si="85"/>
        <v>0</v>
      </c>
      <c r="S134" s="27">
        <f t="shared" si="36"/>
        <v>0</v>
      </c>
      <c r="T134" s="27">
        <f t="shared" si="37"/>
        <v>0</v>
      </c>
    </row>
    <row r="135" spans="1:20" ht="14.25" customHeight="1">
      <c r="A135" s="301">
        <f>'Նախահաշիվ 1-1'!A134</f>
        <v>13</v>
      </c>
      <c r="B135" s="302" t="str">
        <f>'Նախահաշիվ 1-1'!B134</f>
        <v>շուկա</v>
      </c>
      <c r="C135" s="303" t="str">
        <f>'Նախահաշիվ 1-1'!C134</f>
        <v>Ամրանային ցանցի  Ф10 А500с 200*200մմ
армирующей сетка Ф10 А500с 200*200мм</v>
      </c>
      <c r="D135" s="302" t="str">
        <f>'Նախահաշիվ 1-1'!D134</f>
        <v>տ/т</v>
      </c>
      <c r="E135" s="300">
        <f>'Նախահաշիվ 1-1'!E134</f>
        <v>0.434</v>
      </c>
      <c r="F135" s="300">
        <f t="shared" si="58"/>
        <v>389.06492582510549</v>
      </c>
      <c r="G135" s="300">
        <f t="shared" ref="G135" si="91">E135*F135</f>
        <v>168.85417780809578</v>
      </c>
      <c r="J135" s="27">
        <v>301.93669742040004</v>
      </c>
      <c r="K135" s="27">
        <f t="shared" si="28"/>
        <v>40.157580756913205</v>
      </c>
      <c r="L135" s="27">
        <f t="shared" si="29"/>
        <v>342.09427817731324</v>
      </c>
      <c r="M135" s="27">
        <f t="shared" si="30"/>
        <v>37.63037059950446</v>
      </c>
      <c r="N135" s="27">
        <f t="shared" si="31"/>
        <v>379.72464877681773</v>
      </c>
      <c r="O135" s="27">
        <f t="shared" si="32"/>
        <v>1.8986232438840887</v>
      </c>
      <c r="P135" s="27">
        <f t="shared" si="33"/>
        <v>381.62327202070185</v>
      </c>
      <c r="Q135" s="27">
        <f t="shared" si="34"/>
        <v>1.1448698160621056</v>
      </c>
      <c r="R135" s="27">
        <f t="shared" si="85"/>
        <v>5.7243490803105272</v>
      </c>
      <c r="S135" s="27">
        <f t="shared" si="36"/>
        <v>0.57243490803105279</v>
      </c>
      <c r="T135" s="27">
        <f t="shared" si="37"/>
        <v>389.06492582510549</v>
      </c>
    </row>
    <row r="136" spans="1:20">
      <c r="A136" s="301"/>
      <c r="B136" s="302"/>
      <c r="C136" s="303"/>
      <c r="D136" s="302"/>
      <c r="E136" s="300"/>
      <c r="F136" s="300"/>
      <c r="G136" s="300"/>
      <c r="K136" s="27">
        <f t="shared" si="28"/>
        <v>0</v>
      </c>
      <c r="L136" s="27">
        <f t="shared" si="29"/>
        <v>0</v>
      </c>
      <c r="M136" s="27">
        <f t="shared" si="30"/>
        <v>0</v>
      </c>
      <c r="N136" s="27">
        <f t="shared" si="31"/>
        <v>0</v>
      </c>
      <c r="O136" s="27">
        <f t="shared" si="32"/>
        <v>0</v>
      </c>
      <c r="P136" s="27">
        <f t="shared" si="33"/>
        <v>0</v>
      </c>
      <c r="Q136" s="27">
        <f t="shared" si="34"/>
        <v>0</v>
      </c>
      <c r="R136" s="27">
        <f t="shared" si="85"/>
        <v>0</v>
      </c>
      <c r="S136" s="27">
        <f t="shared" si="36"/>
        <v>0</v>
      </c>
      <c r="T136" s="27">
        <f t="shared" si="37"/>
        <v>0</v>
      </c>
    </row>
    <row r="137" spans="1:20">
      <c r="A137" s="301"/>
      <c r="B137" s="302"/>
      <c r="C137" s="303"/>
      <c r="D137" s="302"/>
      <c r="E137" s="300"/>
      <c r="F137" s="300"/>
      <c r="G137" s="300"/>
      <c r="K137" s="27">
        <f t="shared" si="28"/>
        <v>0</v>
      </c>
      <c r="L137" s="27">
        <f t="shared" si="29"/>
        <v>0</v>
      </c>
      <c r="M137" s="27">
        <f t="shared" si="30"/>
        <v>0</v>
      </c>
      <c r="N137" s="27">
        <f t="shared" si="31"/>
        <v>0</v>
      </c>
      <c r="O137" s="27">
        <f t="shared" si="32"/>
        <v>0</v>
      </c>
      <c r="P137" s="27">
        <f t="shared" si="33"/>
        <v>0</v>
      </c>
      <c r="Q137" s="27">
        <f t="shared" si="34"/>
        <v>0</v>
      </c>
      <c r="R137" s="27">
        <f t="shared" si="85"/>
        <v>0</v>
      </c>
      <c r="S137" s="27">
        <f t="shared" si="36"/>
        <v>0</v>
      </c>
      <c r="T137" s="27">
        <f t="shared" si="37"/>
        <v>0</v>
      </c>
    </row>
    <row r="138" spans="1:20">
      <c r="A138" s="301"/>
      <c r="B138" s="302"/>
      <c r="C138" s="303"/>
      <c r="D138" s="302"/>
      <c r="E138" s="300"/>
      <c r="F138" s="300"/>
      <c r="G138" s="300"/>
      <c r="K138" s="27">
        <f t="shared" si="28"/>
        <v>0</v>
      </c>
      <c r="L138" s="27">
        <f t="shared" si="29"/>
        <v>0</v>
      </c>
      <c r="M138" s="27">
        <f t="shared" si="30"/>
        <v>0</v>
      </c>
      <c r="N138" s="27">
        <f t="shared" si="31"/>
        <v>0</v>
      </c>
      <c r="O138" s="27">
        <f t="shared" si="32"/>
        <v>0</v>
      </c>
      <c r="P138" s="27">
        <f t="shared" si="33"/>
        <v>0</v>
      </c>
      <c r="Q138" s="27">
        <f t="shared" si="34"/>
        <v>0</v>
      </c>
      <c r="R138" s="27">
        <f t="shared" si="85"/>
        <v>0</v>
      </c>
      <c r="S138" s="27">
        <f t="shared" si="36"/>
        <v>0</v>
      </c>
      <c r="T138" s="27">
        <f t="shared" si="37"/>
        <v>0</v>
      </c>
    </row>
    <row r="139" spans="1:20" ht="14.25" customHeight="1">
      <c r="A139" s="301">
        <f>'Նախահաշիվ 1-1'!A138</f>
        <v>14</v>
      </c>
      <c r="B139" s="302" t="str">
        <f>'Նախահաշիվ 1-1'!B138</f>
        <v>ՇՈՒԿԱ</v>
      </c>
      <c r="C139" s="303" t="str">
        <f>'Նախահաշիվ 1-1'!C138</f>
        <v xml:space="preserve">Ռետինե փշրանքներից միաձույլ ծածկույթ 15 մմ հաստությամբ, գունավոր    Покрытие из резиновой крошки толщиной 15 мм, цветное            </v>
      </c>
      <c r="D139" s="302" t="str">
        <f>'Նախահաշիվ 1-1'!D138</f>
        <v>մ2/м2</v>
      </c>
      <c r="E139" s="300">
        <f>'Նախահաշիվ 1-1'!E138</f>
        <v>70</v>
      </c>
      <c r="F139" s="300">
        <f t="shared" si="58"/>
        <v>12.488968507775251</v>
      </c>
      <c r="G139" s="300">
        <f t="shared" ref="G139" si="92">E139*F139</f>
        <v>874.22779554426756</v>
      </c>
      <c r="J139" s="27">
        <v>9.6921558720000007</v>
      </c>
      <c r="K139" s="27">
        <f t="shared" si="28"/>
        <v>1.2890567309760002</v>
      </c>
      <c r="L139" s="27">
        <f t="shared" si="29"/>
        <v>10.981212602976001</v>
      </c>
      <c r="M139" s="27">
        <f t="shared" si="30"/>
        <v>1.20793338632736</v>
      </c>
      <c r="N139" s="27">
        <f t="shared" si="31"/>
        <v>12.189145989303361</v>
      </c>
      <c r="O139" s="27">
        <f t="shared" si="32"/>
        <v>6.0945729946516806E-2</v>
      </c>
      <c r="P139" s="27">
        <f t="shared" si="33"/>
        <v>12.250091719249877</v>
      </c>
      <c r="Q139" s="27">
        <f t="shared" si="34"/>
        <v>3.6750275157749632E-2</v>
      </c>
      <c r="R139" s="27">
        <f t="shared" si="85"/>
        <v>0.18375137578874814</v>
      </c>
      <c r="S139" s="27">
        <f t="shared" si="36"/>
        <v>1.8375137578874816E-2</v>
      </c>
      <c r="T139" s="27">
        <f t="shared" si="37"/>
        <v>12.488968507775251</v>
      </c>
    </row>
    <row r="140" spans="1:20">
      <c r="A140" s="301"/>
      <c r="B140" s="302"/>
      <c r="C140" s="303"/>
      <c r="D140" s="302"/>
      <c r="E140" s="300"/>
      <c r="F140" s="300"/>
      <c r="G140" s="300"/>
      <c r="K140" s="27">
        <f t="shared" si="28"/>
        <v>0</v>
      </c>
      <c r="L140" s="27">
        <f t="shared" si="29"/>
        <v>0</v>
      </c>
      <c r="M140" s="27">
        <f t="shared" si="30"/>
        <v>0</v>
      </c>
      <c r="N140" s="27">
        <f t="shared" si="31"/>
        <v>0</v>
      </c>
      <c r="O140" s="27">
        <f t="shared" si="32"/>
        <v>0</v>
      </c>
      <c r="P140" s="27">
        <f t="shared" si="33"/>
        <v>0</v>
      </c>
      <c r="Q140" s="27">
        <f t="shared" si="34"/>
        <v>0</v>
      </c>
      <c r="R140" s="27">
        <f t="shared" si="85"/>
        <v>0</v>
      </c>
      <c r="S140" s="27">
        <f t="shared" si="36"/>
        <v>0</v>
      </c>
      <c r="T140" s="27">
        <f t="shared" si="37"/>
        <v>0</v>
      </c>
    </row>
    <row r="141" spans="1:20">
      <c r="A141" s="301"/>
      <c r="B141" s="302"/>
      <c r="C141" s="303"/>
      <c r="D141" s="302"/>
      <c r="E141" s="300"/>
      <c r="F141" s="300"/>
      <c r="G141" s="300"/>
      <c r="K141" s="27">
        <f t="shared" si="28"/>
        <v>0</v>
      </c>
      <c r="L141" s="27">
        <f t="shared" si="29"/>
        <v>0</v>
      </c>
      <c r="M141" s="27">
        <f t="shared" si="30"/>
        <v>0</v>
      </c>
      <c r="N141" s="27">
        <f t="shared" si="31"/>
        <v>0</v>
      </c>
      <c r="O141" s="27">
        <f t="shared" si="32"/>
        <v>0</v>
      </c>
      <c r="P141" s="27">
        <f t="shared" si="33"/>
        <v>0</v>
      </c>
      <c r="Q141" s="27">
        <f t="shared" si="34"/>
        <v>0</v>
      </c>
      <c r="R141" s="27">
        <f t="shared" si="85"/>
        <v>0</v>
      </c>
      <c r="S141" s="27">
        <f t="shared" si="36"/>
        <v>0</v>
      </c>
      <c r="T141" s="27">
        <f t="shared" si="37"/>
        <v>0</v>
      </c>
    </row>
    <row r="142" spans="1:20">
      <c r="A142" s="301"/>
      <c r="B142" s="302"/>
      <c r="C142" s="303"/>
      <c r="D142" s="302"/>
      <c r="E142" s="300"/>
      <c r="F142" s="300"/>
      <c r="G142" s="300"/>
      <c r="K142" s="27">
        <f t="shared" si="28"/>
        <v>0</v>
      </c>
      <c r="L142" s="27">
        <f t="shared" si="29"/>
        <v>0</v>
      </c>
      <c r="M142" s="27">
        <f t="shared" si="30"/>
        <v>0</v>
      </c>
      <c r="N142" s="27">
        <f t="shared" si="31"/>
        <v>0</v>
      </c>
      <c r="O142" s="27">
        <f t="shared" si="32"/>
        <v>0</v>
      </c>
      <c r="P142" s="27">
        <f t="shared" si="33"/>
        <v>0</v>
      </c>
      <c r="Q142" s="27">
        <f t="shared" si="34"/>
        <v>0</v>
      </c>
      <c r="R142" s="27">
        <f t="shared" si="85"/>
        <v>0</v>
      </c>
      <c r="S142" s="27">
        <f t="shared" si="36"/>
        <v>0</v>
      </c>
      <c r="T142" s="27">
        <f t="shared" si="37"/>
        <v>0</v>
      </c>
    </row>
    <row r="143" spans="1:20" ht="14.25" customHeight="1">
      <c r="A143" s="301">
        <f>'Նախահաշիվ 1-1'!A142</f>
        <v>15</v>
      </c>
      <c r="B143" s="302" t="str">
        <f>'Նախահաշիվ 1-1'!B142</f>
        <v>27-43</v>
      </c>
      <c r="C143" s="303" t="str">
        <f>'Նախահաշիվ 1-1'!C142</f>
        <v>Խճային հիմքի իրականացում 15սմ հաստության Реализация гравийного основания толщиной 15 см.</v>
      </c>
      <c r="D143" s="302" t="str">
        <f>'Նախահաշիվ 1-1'!D142</f>
        <v>մ2 / м2</v>
      </c>
      <c r="E143" s="300">
        <f>'Նախահաշիվ 1-1'!E142</f>
        <v>5.25</v>
      </c>
      <c r="F143" s="300">
        <f t="shared" si="58"/>
        <v>1.7151446929962288</v>
      </c>
      <c r="G143" s="300">
        <f t="shared" ref="G143" si="93">E143*F143</f>
        <v>9.0045096382302017</v>
      </c>
      <c r="J143" s="27">
        <v>1.3310506546000003</v>
      </c>
      <c r="K143" s="27">
        <f t="shared" si="28"/>
        <v>0.17702973706180006</v>
      </c>
      <c r="L143" s="27">
        <f t="shared" si="29"/>
        <v>1.5080803916618004</v>
      </c>
      <c r="M143" s="27">
        <f t="shared" si="30"/>
        <v>0.16588884308279805</v>
      </c>
      <c r="N143" s="27">
        <f t="shared" si="31"/>
        <v>1.6739692347445985</v>
      </c>
      <c r="O143" s="27">
        <f t="shared" si="32"/>
        <v>8.3698461737229928E-3</v>
      </c>
      <c r="P143" s="27">
        <f t="shared" si="33"/>
        <v>1.6823390809183214</v>
      </c>
      <c r="Q143" s="27">
        <f t="shared" si="34"/>
        <v>5.0470172427549646E-3</v>
      </c>
      <c r="R143" s="27">
        <f t="shared" si="85"/>
        <v>2.5235086213774821E-2</v>
      </c>
      <c r="S143" s="27">
        <f t="shared" si="36"/>
        <v>2.5235086213774823E-3</v>
      </c>
      <c r="T143" s="27">
        <f t="shared" si="37"/>
        <v>1.7151446929962288</v>
      </c>
    </row>
    <row r="144" spans="1:20">
      <c r="A144" s="301"/>
      <c r="B144" s="302"/>
      <c r="C144" s="303"/>
      <c r="D144" s="302"/>
      <c r="E144" s="300"/>
      <c r="F144" s="300"/>
      <c r="G144" s="300"/>
      <c r="K144" s="27">
        <f t="shared" si="28"/>
        <v>0</v>
      </c>
      <c r="L144" s="27">
        <f t="shared" si="29"/>
        <v>0</v>
      </c>
      <c r="M144" s="27">
        <f t="shared" si="30"/>
        <v>0</v>
      </c>
      <c r="N144" s="27">
        <f t="shared" si="31"/>
        <v>0</v>
      </c>
      <c r="O144" s="27">
        <f t="shared" si="32"/>
        <v>0</v>
      </c>
      <c r="P144" s="27">
        <f t="shared" si="33"/>
        <v>0</v>
      </c>
      <c r="Q144" s="27">
        <f t="shared" si="34"/>
        <v>0</v>
      </c>
      <c r="R144" s="27">
        <f t="shared" si="85"/>
        <v>0</v>
      </c>
      <c r="S144" s="27">
        <f t="shared" si="36"/>
        <v>0</v>
      </c>
      <c r="T144" s="27">
        <f t="shared" si="37"/>
        <v>0</v>
      </c>
    </row>
    <row r="145" spans="1:20">
      <c r="A145" s="301"/>
      <c r="B145" s="302"/>
      <c r="C145" s="303"/>
      <c r="D145" s="302"/>
      <c r="E145" s="300"/>
      <c r="F145" s="300"/>
      <c r="G145" s="300"/>
      <c r="K145" s="27">
        <f t="shared" si="28"/>
        <v>0</v>
      </c>
      <c r="L145" s="27">
        <f t="shared" si="29"/>
        <v>0</v>
      </c>
      <c r="M145" s="27">
        <f t="shared" si="30"/>
        <v>0</v>
      </c>
      <c r="N145" s="27">
        <f t="shared" si="31"/>
        <v>0</v>
      </c>
      <c r="O145" s="27">
        <f t="shared" si="32"/>
        <v>0</v>
      </c>
      <c r="P145" s="27">
        <f t="shared" si="33"/>
        <v>0</v>
      </c>
      <c r="Q145" s="27">
        <f t="shared" si="34"/>
        <v>0</v>
      </c>
      <c r="R145" s="27">
        <f t="shared" si="85"/>
        <v>0</v>
      </c>
      <c r="S145" s="27">
        <f t="shared" si="36"/>
        <v>0</v>
      </c>
      <c r="T145" s="27">
        <f t="shared" si="37"/>
        <v>0</v>
      </c>
    </row>
    <row r="146" spans="1:20">
      <c r="A146" s="301"/>
      <c r="B146" s="302"/>
      <c r="C146" s="303"/>
      <c r="D146" s="302"/>
      <c r="E146" s="300"/>
      <c r="F146" s="300"/>
      <c r="G146" s="300"/>
      <c r="K146" s="27">
        <f t="shared" si="28"/>
        <v>0</v>
      </c>
      <c r="L146" s="27">
        <f t="shared" si="29"/>
        <v>0</v>
      </c>
      <c r="M146" s="27">
        <f t="shared" si="30"/>
        <v>0</v>
      </c>
      <c r="N146" s="27">
        <f t="shared" si="31"/>
        <v>0</v>
      </c>
      <c r="O146" s="27">
        <f t="shared" si="32"/>
        <v>0</v>
      </c>
      <c r="P146" s="27">
        <f t="shared" si="33"/>
        <v>0</v>
      </c>
      <c r="Q146" s="27">
        <f t="shared" si="34"/>
        <v>0</v>
      </c>
      <c r="R146" s="27">
        <f t="shared" si="85"/>
        <v>0</v>
      </c>
      <c r="S146" s="27">
        <f t="shared" si="36"/>
        <v>0</v>
      </c>
      <c r="T146" s="27">
        <f t="shared" si="37"/>
        <v>0</v>
      </c>
    </row>
    <row r="147" spans="1:20" ht="14.25" customHeight="1">
      <c r="A147" s="301">
        <f>'Նախահաշիվ 1-1'!A146</f>
        <v>16</v>
      </c>
      <c r="B147" s="302" t="str">
        <f>'Նախահաշիվ 1-1'!B146</f>
        <v>27-251     63-1</v>
      </c>
      <c r="C147" s="303" t="str">
        <f>'Նախահաշիվ 1-1'!C146</f>
        <v>Բիտումի լցաբաշխում (4.12տ 1000մ2)  Распределение битумной заливки (4,12т 1000м2)</v>
      </c>
      <c r="D147" s="302" t="str">
        <f>'Նախահաշիվ 1-1'!D146</f>
        <v>տ/т</v>
      </c>
      <c r="E147" s="300">
        <f>'Նախահաշիվ 1-1'!E146</f>
        <v>0.14420000000000002</v>
      </c>
      <c r="F147" s="300">
        <f t="shared" si="58"/>
        <v>257.5135614187185</v>
      </c>
      <c r="G147" s="300">
        <f t="shared" ref="G147" si="94">E147*F147</f>
        <v>37.133455556579214</v>
      </c>
      <c r="J147" s="27">
        <v>199.84529345799999</v>
      </c>
      <c r="K147" s="27">
        <f t="shared" si="28"/>
        <v>26.579424029913998</v>
      </c>
      <c r="L147" s="27">
        <f t="shared" si="29"/>
        <v>226.42471748791399</v>
      </c>
      <c r="M147" s="27">
        <f t="shared" si="30"/>
        <v>24.906718923670539</v>
      </c>
      <c r="N147" s="27">
        <f t="shared" si="31"/>
        <v>251.33143641158455</v>
      </c>
      <c r="O147" s="27">
        <f t="shared" si="32"/>
        <v>1.2566571820579229</v>
      </c>
      <c r="P147" s="27">
        <f t="shared" si="33"/>
        <v>252.58809359364247</v>
      </c>
      <c r="Q147" s="27">
        <f t="shared" si="34"/>
        <v>0.75776428078092739</v>
      </c>
      <c r="R147" s="27">
        <f t="shared" si="85"/>
        <v>3.7888214039046368</v>
      </c>
      <c r="S147" s="27">
        <f t="shared" si="36"/>
        <v>0.3788821403904637</v>
      </c>
      <c r="T147" s="27">
        <f t="shared" si="37"/>
        <v>257.5135614187185</v>
      </c>
    </row>
    <row r="148" spans="1:20">
      <c r="A148" s="301"/>
      <c r="B148" s="302"/>
      <c r="C148" s="303"/>
      <c r="D148" s="302"/>
      <c r="E148" s="300"/>
      <c r="F148" s="300"/>
      <c r="G148" s="300"/>
      <c r="K148" s="27">
        <f t="shared" si="28"/>
        <v>0</v>
      </c>
      <c r="L148" s="27">
        <f t="shared" si="29"/>
        <v>0</v>
      </c>
      <c r="M148" s="27">
        <f t="shared" si="30"/>
        <v>0</v>
      </c>
      <c r="N148" s="27">
        <f t="shared" si="31"/>
        <v>0</v>
      </c>
      <c r="O148" s="27">
        <f t="shared" si="32"/>
        <v>0</v>
      </c>
      <c r="P148" s="27">
        <f t="shared" si="33"/>
        <v>0</v>
      </c>
      <c r="Q148" s="27">
        <f t="shared" si="34"/>
        <v>0</v>
      </c>
      <c r="R148" s="27">
        <f t="shared" si="85"/>
        <v>0</v>
      </c>
      <c r="S148" s="27">
        <f t="shared" si="36"/>
        <v>0</v>
      </c>
      <c r="T148" s="27">
        <f t="shared" si="37"/>
        <v>0</v>
      </c>
    </row>
    <row r="149" spans="1:20">
      <c r="A149" s="301"/>
      <c r="B149" s="302"/>
      <c r="C149" s="303"/>
      <c r="D149" s="302"/>
      <c r="E149" s="300"/>
      <c r="F149" s="300"/>
      <c r="G149" s="300"/>
      <c r="K149" s="27">
        <f t="shared" si="28"/>
        <v>0</v>
      </c>
      <c r="L149" s="27">
        <f t="shared" si="29"/>
        <v>0</v>
      </c>
      <c r="M149" s="27">
        <f t="shared" si="30"/>
        <v>0</v>
      </c>
      <c r="N149" s="27">
        <f t="shared" si="31"/>
        <v>0</v>
      </c>
      <c r="O149" s="27">
        <f t="shared" si="32"/>
        <v>0</v>
      </c>
      <c r="P149" s="27">
        <f t="shared" si="33"/>
        <v>0</v>
      </c>
      <c r="Q149" s="27">
        <f t="shared" si="34"/>
        <v>0</v>
      </c>
      <c r="R149" s="27">
        <f t="shared" si="85"/>
        <v>0</v>
      </c>
      <c r="S149" s="27">
        <f t="shared" si="36"/>
        <v>0</v>
      </c>
      <c r="T149" s="27">
        <f t="shared" si="37"/>
        <v>0</v>
      </c>
    </row>
    <row r="150" spans="1:20">
      <c r="A150" s="301"/>
      <c r="B150" s="302"/>
      <c r="C150" s="303"/>
      <c r="D150" s="302"/>
      <c r="E150" s="300"/>
      <c r="F150" s="300"/>
      <c r="G150" s="300"/>
      <c r="K150" s="27">
        <f t="shared" si="28"/>
        <v>0</v>
      </c>
      <c r="L150" s="27">
        <f t="shared" si="29"/>
        <v>0</v>
      </c>
      <c r="M150" s="27">
        <f t="shared" si="30"/>
        <v>0</v>
      </c>
      <c r="N150" s="27">
        <f t="shared" si="31"/>
        <v>0</v>
      </c>
      <c r="O150" s="27">
        <f t="shared" si="32"/>
        <v>0</v>
      </c>
      <c r="P150" s="27">
        <f t="shared" si="33"/>
        <v>0</v>
      </c>
      <c r="Q150" s="27">
        <f t="shared" si="34"/>
        <v>0</v>
      </c>
      <c r="R150" s="27">
        <f t="shared" si="85"/>
        <v>0</v>
      </c>
      <c r="S150" s="27">
        <f t="shared" si="36"/>
        <v>0</v>
      </c>
      <c r="T150" s="27">
        <f t="shared" si="37"/>
        <v>0</v>
      </c>
    </row>
    <row r="151" spans="1:20" ht="14.25" customHeight="1">
      <c r="A151" s="301">
        <f>'Նախահաշիվ 1-1'!A150</f>
        <v>17</v>
      </c>
      <c r="B151" s="302" t="str">
        <f>'Նախահաշիվ 1-1'!B150</f>
        <v xml:space="preserve">27-164-2 27-165-2 </v>
      </c>
      <c r="C151" s="303" t="str">
        <f>'Նախահաշիվ 1-1'!C150</f>
        <v>Մանրահատիկ ասֆալտբետոնե ծածկույթի իրականացում - 4սմ /«Բ» տիպի (վերին շերտ)/     Выполнение мелкозернистого асфальтобетонного покрытия - 4 см.</v>
      </c>
      <c r="D151" s="302" t="str">
        <f>'Նախահաշիվ 1-1'!D150</f>
        <v>մ2 / м2</v>
      </c>
      <c r="E151" s="300">
        <f>'Նախահաշիվ 1-1'!E150</f>
        <v>35</v>
      </c>
      <c r="F151" s="300">
        <f t="shared" ref="F151:F195" si="95">T151</f>
        <v>5.0479125241294165</v>
      </c>
      <c r="G151" s="300">
        <f t="shared" ref="G151" si="96">E151*F151</f>
        <v>176.67693834452959</v>
      </c>
      <c r="J151" s="27">
        <v>3.9174696438399996</v>
      </c>
      <c r="K151" s="27">
        <f t="shared" si="28"/>
        <v>0.52102346263071997</v>
      </c>
      <c r="L151" s="27">
        <f t="shared" si="29"/>
        <v>4.4384931064707196</v>
      </c>
      <c r="M151" s="27">
        <f t="shared" si="30"/>
        <v>0.48823424171177915</v>
      </c>
      <c r="N151" s="27">
        <f t="shared" si="31"/>
        <v>4.9267273481824985</v>
      </c>
      <c r="O151" s="27">
        <f t="shared" si="32"/>
        <v>2.4633636740912492E-2</v>
      </c>
      <c r="P151" s="27">
        <f t="shared" si="33"/>
        <v>4.9513609849234106</v>
      </c>
      <c r="Q151" s="27">
        <f t="shared" si="34"/>
        <v>1.4854082954770233E-2</v>
      </c>
      <c r="R151" s="27">
        <f t="shared" si="85"/>
        <v>7.4270414773851157E-2</v>
      </c>
      <c r="S151" s="27">
        <f t="shared" si="36"/>
        <v>7.4270414773851164E-3</v>
      </c>
      <c r="T151" s="27">
        <f t="shared" si="37"/>
        <v>5.0479125241294165</v>
      </c>
    </row>
    <row r="152" spans="1:20">
      <c r="A152" s="301"/>
      <c r="B152" s="302"/>
      <c r="C152" s="303"/>
      <c r="D152" s="302"/>
      <c r="E152" s="300"/>
      <c r="F152" s="300"/>
      <c r="G152" s="300"/>
      <c r="K152" s="27">
        <f t="shared" ref="K152:K220" si="97">J152*13.3%</f>
        <v>0</v>
      </c>
      <c r="L152" s="27">
        <f t="shared" ref="L152:L424" si="98">SUM(J152:K152)</f>
        <v>0</v>
      </c>
      <c r="M152" s="27">
        <f t="shared" ref="M152:M424" si="99">L152*11%</f>
        <v>0</v>
      </c>
      <c r="N152" s="27">
        <f t="shared" ref="N152:N424" si="100">SUM(L152:M152)</f>
        <v>0</v>
      </c>
      <c r="O152" s="27">
        <f t="shared" ref="O152:O424" si="101">N152*0.5%</f>
        <v>0</v>
      </c>
      <c r="P152" s="27">
        <f t="shared" ref="P152:P424" si="102">SUM(N152:O152)</f>
        <v>0</v>
      </c>
      <c r="Q152" s="27">
        <f t="shared" ref="Q152:Q424" si="103">P152*0.3%</f>
        <v>0</v>
      </c>
      <c r="R152" s="27">
        <f t="shared" si="85"/>
        <v>0</v>
      </c>
      <c r="S152" s="27">
        <f t="shared" ref="S152:S424" si="104">P152*0.15%</f>
        <v>0</v>
      </c>
      <c r="T152" s="27">
        <f t="shared" ref="T152:T424" si="105">SUM(P152:S152)</f>
        <v>0</v>
      </c>
    </row>
    <row r="153" spans="1:20">
      <c r="A153" s="301"/>
      <c r="B153" s="302"/>
      <c r="C153" s="303"/>
      <c r="D153" s="302"/>
      <c r="E153" s="300"/>
      <c r="F153" s="300"/>
      <c r="G153" s="300"/>
      <c r="K153" s="27">
        <f t="shared" si="97"/>
        <v>0</v>
      </c>
      <c r="L153" s="27">
        <f t="shared" si="98"/>
        <v>0</v>
      </c>
      <c r="M153" s="27">
        <f t="shared" si="99"/>
        <v>0</v>
      </c>
      <c r="N153" s="27">
        <f t="shared" si="100"/>
        <v>0</v>
      </c>
      <c r="O153" s="27">
        <f t="shared" si="101"/>
        <v>0</v>
      </c>
      <c r="P153" s="27">
        <f t="shared" si="102"/>
        <v>0</v>
      </c>
      <c r="Q153" s="27">
        <f t="shared" si="103"/>
        <v>0</v>
      </c>
      <c r="R153" s="27">
        <f t="shared" si="85"/>
        <v>0</v>
      </c>
      <c r="S153" s="27">
        <f t="shared" si="104"/>
        <v>0</v>
      </c>
      <c r="T153" s="27">
        <f t="shared" si="105"/>
        <v>0</v>
      </c>
    </row>
    <row r="154" spans="1:20">
      <c r="A154" s="301"/>
      <c r="B154" s="302"/>
      <c r="C154" s="303"/>
      <c r="D154" s="302"/>
      <c r="E154" s="300"/>
      <c r="F154" s="300"/>
      <c r="G154" s="300"/>
      <c r="K154" s="27">
        <f t="shared" si="97"/>
        <v>0</v>
      </c>
      <c r="L154" s="27">
        <f t="shared" si="98"/>
        <v>0</v>
      </c>
      <c r="M154" s="27">
        <f t="shared" si="99"/>
        <v>0</v>
      </c>
      <c r="N154" s="27">
        <f t="shared" si="100"/>
        <v>0</v>
      </c>
      <c r="O154" s="27">
        <f t="shared" si="101"/>
        <v>0</v>
      </c>
      <c r="P154" s="27">
        <f t="shared" si="102"/>
        <v>0</v>
      </c>
      <c r="Q154" s="27">
        <f t="shared" si="103"/>
        <v>0</v>
      </c>
      <c r="R154" s="27">
        <f t="shared" si="85"/>
        <v>0</v>
      </c>
      <c r="S154" s="27">
        <f t="shared" si="104"/>
        <v>0</v>
      </c>
      <c r="T154" s="27">
        <f t="shared" si="105"/>
        <v>0</v>
      </c>
    </row>
    <row r="155" spans="1:20" ht="14.25" customHeight="1">
      <c r="A155" s="301">
        <f>'Նախահաշիվ 1-1'!A154</f>
        <v>18</v>
      </c>
      <c r="B155" s="302" t="str">
        <f>'Նախահաշիվ 1-1'!B154</f>
        <v>E27-22-1</v>
      </c>
      <c r="C155" s="303" t="str">
        <f>'Նախահաշիվ 1-1'!C154</f>
        <v>Խճային հիմք բիտումի տոգորումով /4.12տ-1000մ2/ 12սմ հաստության Реализация гравийного основания толщиной 15 см.</v>
      </c>
      <c r="D155" s="302" t="str">
        <f>'Նախահաշիվ 1-1'!D154</f>
        <v xml:space="preserve">մ3/м3 </v>
      </c>
      <c r="E155" s="300">
        <f>'Նախահաշիվ 1-1'!E154</f>
        <v>14.124000000000001</v>
      </c>
      <c r="F155" s="300">
        <f t="shared" si="95"/>
        <v>8.0029900873526838</v>
      </c>
      <c r="G155" s="300">
        <f t="shared" ref="G155" si="106">E155*F155</f>
        <v>113.03423199376931</v>
      </c>
      <c r="J155" s="27">
        <v>6.2107793226000005</v>
      </c>
      <c r="K155" s="27">
        <f t="shared" si="97"/>
        <v>0.82603364990580008</v>
      </c>
      <c r="L155" s="27">
        <f t="shared" si="98"/>
        <v>7.0368129725058006</v>
      </c>
      <c r="M155" s="27">
        <f t="shared" si="99"/>
        <v>0.77404942697563806</v>
      </c>
      <c r="N155" s="27">
        <f t="shared" si="100"/>
        <v>7.8108623994814383</v>
      </c>
      <c r="O155" s="27">
        <f t="shared" si="101"/>
        <v>3.9054311997407193E-2</v>
      </c>
      <c r="P155" s="27">
        <f t="shared" si="102"/>
        <v>7.849916711478846</v>
      </c>
      <c r="Q155" s="27">
        <f t="shared" si="103"/>
        <v>2.354975013443654E-2</v>
      </c>
      <c r="R155" s="27">
        <f t="shared" si="85"/>
        <v>0.11774875067218268</v>
      </c>
      <c r="S155" s="27">
        <f t="shared" si="104"/>
        <v>1.177487506721827E-2</v>
      </c>
      <c r="T155" s="27">
        <f t="shared" si="105"/>
        <v>8.0029900873526838</v>
      </c>
    </row>
    <row r="156" spans="1:20">
      <c r="A156" s="301"/>
      <c r="B156" s="302"/>
      <c r="C156" s="303"/>
      <c r="D156" s="302"/>
      <c r="E156" s="300"/>
      <c r="F156" s="300"/>
      <c r="G156" s="300"/>
      <c r="K156" s="27">
        <f t="shared" si="97"/>
        <v>0</v>
      </c>
      <c r="L156" s="27">
        <f t="shared" si="98"/>
        <v>0</v>
      </c>
      <c r="M156" s="27">
        <f t="shared" si="99"/>
        <v>0</v>
      </c>
      <c r="N156" s="27">
        <f t="shared" si="100"/>
        <v>0</v>
      </c>
      <c r="O156" s="27">
        <f t="shared" si="101"/>
        <v>0</v>
      </c>
      <c r="P156" s="27">
        <f t="shared" si="102"/>
        <v>0</v>
      </c>
      <c r="Q156" s="27">
        <f t="shared" si="103"/>
        <v>0</v>
      </c>
      <c r="R156" s="27">
        <f t="shared" si="85"/>
        <v>0</v>
      </c>
      <c r="S156" s="27">
        <f t="shared" si="104"/>
        <v>0</v>
      </c>
      <c r="T156" s="27">
        <f t="shared" si="105"/>
        <v>0</v>
      </c>
    </row>
    <row r="157" spans="1:20">
      <c r="A157" s="301"/>
      <c r="B157" s="302"/>
      <c r="C157" s="303"/>
      <c r="D157" s="302"/>
      <c r="E157" s="300"/>
      <c r="F157" s="300"/>
      <c r="G157" s="300"/>
      <c r="K157" s="27">
        <f t="shared" si="97"/>
        <v>0</v>
      </c>
      <c r="L157" s="27">
        <f t="shared" si="98"/>
        <v>0</v>
      </c>
      <c r="M157" s="27">
        <f t="shared" si="99"/>
        <v>0</v>
      </c>
      <c r="N157" s="27">
        <f t="shared" si="100"/>
        <v>0</v>
      </c>
      <c r="O157" s="27">
        <f t="shared" si="101"/>
        <v>0</v>
      </c>
      <c r="P157" s="27">
        <f t="shared" si="102"/>
        <v>0</v>
      </c>
      <c r="Q157" s="27">
        <f t="shared" si="103"/>
        <v>0</v>
      </c>
      <c r="R157" s="27">
        <f t="shared" si="85"/>
        <v>0</v>
      </c>
      <c r="S157" s="27">
        <f t="shared" si="104"/>
        <v>0</v>
      </c>
      <c r="T157" s="27">
        <f t="shared" si="105"/>
        <v>0</v>
      </c>
    </row>
    <row r="158" spans="1:20">
      <c r="A158" s="301"/>
      <c r="B158" s="302"/>
      <c r="C158" s="303"/>
      <c r="D158" s="302"/>
      <c r="E158" s="300"/>
      <c r="F158" s="300"/>
      <c r="G158" s="300"/>
      <c r="K158" s="27">
        <f t="shared" si="97"/>
        <v>0</v>
      </c>
      <c r="L158" s="27">
        <f t="shared" si="98"/>
        <v>0</v>
      </c>
      <c r="M158" s="27">
        <f t="shared" si="99"/>
        <v>0</v>
      </c>
      <c r="N158" s="27">
        <f t="shared" si="100"/>
        <v>0</v>
      </c>
      <c r="O158" s="27">
        <f t="shared" si="101"/>
        <v>0</v>
      </c>
      <c r="P158" s="27">
        <f t="shared" si="102"/>
        <v>0</v>
      </c>
      <c r="Q158" s="27">
        <f t="shared" si="103"/>
        <v>0</v>
      </c>
      <c r="R158" s="27">
        <f t="shared" si="85"/>
        <v>0</v>
      </c>
      <c r="S158" s="27">
        <f t="shared" si="104"/>
        <v>0</v>
      </c>
      <c r="T158" s="27">
        <f t="shared" si="105"/>
        <v>0</v>
      </c>
    </row>
    <row r="159" spans="1:20" ht="14.25" customHeight="1">
      <c r="A159" s="301">
        <f>'Նախահաշիվ 1-1'!A158</f>
        <v>19</v>
      </c>
      <c r="B159" s="302" t="str">
        <f>'Նախահաշիվ 1-1'!B158</f>
        <v>E27-19</v>
      </c>
      <c r="C159" s="303" t="str">
        <f>'Նախահաշիվ 1-1'!C158</f>
        <v>Հարթեցնող շերտ չոր ցեմենտ ավազե շաղախով /1:3հարաբերակցությամբ, լվացած ավազով/ 40մմ, բետոնե ձևավոր սալերի տակ 
Выравнивающий слой на сухом цементно-песчаном растворе 40мм, под бетонные профилированные плиты</v>
      </c>
      <c r="D159" s="302" t="str">
        <f>'Նախահաշիվ 1-1'!D158</f>
        <v xml:space="preserve">մ3/м3 </v>
      </c>
      <c r="E159" s="300">
        <f>'Նախահաշիվ 1-1'!E158</f>
        <v>4.7080000000000002</v>
      </c>
      <c r="F159" s="300">
        <f t="shared" si="95"/>
        <v>23.284865698289298</v>
      </c>
      <c r="G159" s="300">
        <f t="shared" ref="G159" si="107">E159*F159</f>
        <v>109.62514770754602</v>
      </c>
      <c r="J159" s="27">
        <v>18.070391294998</v>
      </c>
      <c r="K159" s="27">
        <f t="shared" si="97"/>
        <v>2.4033620422347339</v>
      </c>
      <c r="L159" s="27">
        <f t="shared" si="98"/>
        <v>20.473753337232733</v>
      </c>
      <c r="M159" s="27">
        <f t="shared" si="99"/>
        <v>2.2521128670956005</v>
      </c>
      <c r="N159" s="27">
        <f t="shared" si="100"/>
        <v>22.725866204328334</v>
      </c>
      <c r="O159" s="27">
        <f t="shared" si="101"/>
        <v>0.11362933102164167</v>
      </c>
      <c r="P159" s="27">
        <f t="shared" si="102"/>
        <v>22.839495535349975</v>
      </c>
      <c r="Q159" s="27">
        <f t="shared" si="103"/>
        <v>6.8518486606049922E-2</v>
      </c>
      <c r="R159" s="27">
        <f t="shared" si="85"/>
        <v>0.34259243303024961</v>
      </c>
      <c r="S159" s="27">
        <f t="shared" si="104"/>
        <v>3.4259243303024961E-2</v>
      </c>
      <c r="T159" s="27">
        <f t="shared" si="105"/>
        <v>23.284865698289298</v>
      </c>
    </row>
    <row r="160" spans="1:20">
      <c r="A160" s="301"/>
      <c r="B160" s="302"/>
      <c r="C160" s="303"/>
      <c r="D160" s="302"/>
      <c r="E160" s="300"/>
      <c r="F160" s="300"/>
      <c r="G160" s="300"/>
      <c r="K160" s="27">
        <f t="shared" si="97"/>
        <v>0</v>
      </c>
      <c r="L160" s="27">
        <f t="shared" si="98"/>
        <v>0</v>
      </c>
      <c r="M160" s="27">
        <f t="shared" si="99"/>
        <v>0</v>
      </c>
      <c r="N160" s="27">
        <f t="shared" si="100"/>
        <v>0</v>
      </c>
      <c r="O160" s="27">
        <f t="shared" si="101"/>
        <v>0</v>
      </c>
      <c r="P160" s="27">
        <f t="shared" si="102"/>
        <v>0</v>
      </c>
      <c r="Q160" s="27">
        <f t="shared" si="103"/>
        <v>0</v>
      </c>
      <c r="R160" s="27">
        <f t="shared" si="85"/>
        <v>0</v>
      </c>
      <c r="S160" s="27">
        <f t="shared" si="104"/>
        <v>0</v>
      </c>
      <c r="T160" s="27">
        <f t="shared" si="105"/>
        <v>0</v>
      </c>
    </row>
    <row r="161" spans="1:20">
      <c r="A161" s="301"/>
      <c r="B161" s="302"/>
      <c r="C161" s="303"/>
      <c r="D161" s="302"/>
      <c r="E161" s="300"/>
      <c r="F161" s="300"/>
      <c r="G161" s="300"/>
      <c r="K161" s="27">
        <f t="shared" si="97"/>
        <v>0</v>
      </c>
      <c r="L161" s="27">
        <f t="shared" si="98"/>
        <v>0</v>
      </c>
      <c r="M161" s="27">
        <f t="shared" si="99"/>
        <v>0</v>
      </c>
      <c r="N161" s="27">
        <f t="shared" si="100"/>
        <v>0</v>
      </c>
      <c r="O161" s="27">
        <f t="shared" si="101"/>
        <v>0</v>
      </c>
      <c r="P161" s="27">
        <f t="shared" si="102"/>
        <v>0</v>
      </c>
      <c r="Q161" s="27">
        <f t="shared" si="103"/>
        <v>0</v>
      </c>
      <c r="R161" s="27">
        <f t="shared" si="85"/>
        <v>0</v>
      </c>
      <c r="S161" s="27">
        <f t="shared" si="104"/>
        <v>0</v>
      </c>
      <c r="T161" s="27">
        <f t="shared" si="105"/>
        <v>0</v>
      </c>
    </row>
    <row r="162" spans="1:20">
      <c r="A162" s="301"/>
      <c r="B162" s="302"/>
      <c r="C162" s="303"/>
      <c r="D162" s="302"/>
      <c r="E162" s="300"/>
      <c r="F162" s="300"/>
      <c r="G162" s="300"/>
      <c r="K162" s="27">
        <f t="shared" si="97"/>
        <v>0</v>
      </c>
      <c r="L162" s="27">
        <f t="shared" si="98"/>
        <v>0</v>
      </c>
      <c r="M162" s="27">
        <f t="shared" si="99"/>
        <v>0</v>
      </c>
      <c r="N162" s="27">
        <f t="shared" si="100"/>
        <v>0</v>
      </c>
      <c r="O162" s="27">
        <f t="shared" si="101"/>
        <v>0</v>
      </c>
      <c r="P162" s="27">
        <f t="shared" si="102"/>
        <v>0</v>
      </c>
      <c r="Q162" s="27">
        <f t="shared" si="103"/>
        <v>0</v>
      </c>
      <c r="R162" s="27">
        <f t="shared" si="85"/>
        <v>0</v>
      </c>
      <c r="S162" s="27">
        <f t="shared" si="104"/>
        <v>0</v>
      </c>
      <c r="T162" s="27">
        <f t="shared" si="105"/>
        <v>0</v>
      </c>
    </row>
    <row r="163" spans="1:20" ht="14.25" customHeight="1">
      <c r="A163" s="301">
        <f>'Նախահաշիվ 1-1'!A162</f>
        <v>20</v>
      </c>
      <c r="B163" s="302" t="str">
        <f>'Նախահաշիվ 1-1'!B162</f>
        <v>E27-176</v>
      </c>
      <c r="C163" s="303" t="str">
        <f>'Նախահաշիվ 1-1'!C162</f>
        <v>Բետոնե ձևավոր սալիկների իրականացում 4սմ հաստությամբ, երկրորդ շերտը գունավոր 
Реализация бетонной фигурной плитки толщиной 4 см, второй слой окрашен</v>
      </c>
      <c r="D163" s="302" t="str">
        <f>'Նախահաշիվ 1-1'!D162</f>
        <v>մ2 / м2</v>
      </c>
      <c r="E163" s="300">
        <f>'Նախահաշիվ 1-1'!E162</f>
        <v>117.7</v>
      </c>
      <c r="F163" s="300">
        <f t="shared" si="95"/>
        <v>7.2733569111450933</v>
      </c>
      <c r="G163" s="300">
        <f t="shared" ref="G163" si="108">E163*F163</f>
        <v>856.07410844177753</v>
      </c>
      <c r="J163" s="27">
        <f>'Նախահաշիվ 1-1'!F162</f>
        <v>5.6445421294496008</v>
      </c>
      <c r="K163" s="27">
        <f t="shared" si="97"/>
        <v>0.75072410321679695</v>
      </c>
      <c r="L163" s="27">
        <f t="shared" si="98"/>
        <v>6.3952662326663976</v>
      </c>
      <c r="M163" s="27">
        <f t="shared" si="99"/>
        <v>0.70347928559330375</v>
      </c>
      <c r="N163" s="27">
        <f t="shared" si="100"/>
        <v>7.098745518259701</v>
      </c>
      <c r="O163" s="27">
        <f t="shared" si="101"/>
        <v>3.5493727591298506E-2</v>
      </c>
      <c r="P163" s="27">
        <f t="shared" si="102"/>
        <v>7.1342392458509991</v>
      </c>
      <c r="Q163" s="27">
        <f t="shared" si="103"/>
        <v>2.1402717737552999E-2</v>
      </c>
      <c r="R163" s="27">
        <f t="shared" si="85"/>
        <v>0.10701358868776498</v>
      </c>
      <c r="S163" s="27">
        <f t="shared" si="104"/>
        <v>1.07013588687765E-2</v>
      </c>
      <c r="T163" s="27">
        <f t="shared" si="105"/>
        <v>7.2733569111450933</v>
      </c>
    </row>
    <row r="164" spans="1:20">
      <c r="A164" s="301"/>
      <c r="B164" s="302"/>
      <c r="C164" s="303"/>
      <c r="D164" s="302"/>
      <c r="E164" s="300"/>
      <c r="F164" s="300"/>
      <c r="G164" s="300"/>
      <c r="K164" s="27">
        <f t="shared" si="97"/>
        <v>0</v>
      </c>
      <c r="L164" s="27">
        <f t="shared" si="98"/>
        <v>0</v>
      </c>
      <c r="M164" s="27">
        <f t="shared" si="99"/>
        <v>0</v>
      </c>
      <c r="N164" s="27">
        <f t="shared" si="100"/>
        <v>0</v>
      </c>
      <c r="O164" s="27">
        <f t="shared" si="101"/>
        <v>0</v>
      </c>
      <c r="P164" s="27">
        <f t="shared" si="102"/>
        <v>0</v>
      </c>
      <c r="Q164" s="27">
        <f t="shared" si="103"/>
        <v>0</v>
      </c>
      <c r="R164" s="27">
        <f t="shared" si="85"/>
        <v>0</v>
      </c>
      <c r="S164" s="27">
        <f t="shared" si="104"/>
        <v>0</v>
      </c>
      <c r="T164" s="27">
        <f t="shared" si="105"/>
        <v>0</v>
      </c>
    </row>
    <row r="165" spans="1:20">
      <c r="A165" s="301"/>
      <c r="B165" s="302"/>
      <c r="C165" s="303"/>
      <c r="D165" s="302"/>
      <c r="E165" s="300"/>
      <c r="F165" s="300"/>
      <c r="G165" s="300"/>
      <c r="K165" s="27">
        <f t="shared" si="97"/>
        <v>0</v>
      </c>
      <c r="L165" s="27">
        <f t="shared" si="98"/>
        <v>0</v>
      </c>
      <c r="M165" s="27">
        <f t="shared" si="99"/>
        <v>0</v>
      </c>
      <c r="N165" s="27">
        <f t="shared" si="100"/>
        <v>0</v>
      </c>
      <c r="O165" s="27">
        <f t="shared" si="101"/>
        <v>0</v>
      </c>
      <c r="P165" s="27">
        <f t="shared" si="102"/>
        <v>0</v>
      </c>
      <c r="Q165" s="27">
        <f t="shared" si="103"/>
        <v>0</v>
      </c>
      <c r="R165" s="27">
        <f t="shared" si="85"/>
        <v>0</v>
      </c>
      <c r="S165" s="27">
        <f t="shared" si="104"/>
        <v>0</v>
      </c>
      <c r="T165" s="27">
        <f t="shared" si="105"/>
        <v>0</v>
      </c>
    </row>
    <row r="166" spans="1:20">
      <c r="A166" s="301"/>
      <c r="B166" s="302"/>
      <c r="C166" s="303"/>
      <c r="D166" s="302"/>
      <c r="E166" s="300"/>
      <c r="F166" s="300"/>
      <c r="G166" s="300"/>
      <c r="K166" s="27">
        <f t="shared" si="97"/>
        <v>0</v>
      </c>
      <c r="L166" s="27">
        <f t="shared" si="98"/>
        <v>0</v>
      </c>
      <c r="M166" s="27">
        <f t="shared" si="99"/>
        <v>0</v>
      </c>
      <c r="N166" s="27">
        <f t="shared" si="100"/>
        <v>0</v>
      </c>
      <c r="O166" s="27">
        <f t="shared" si="101"/>
        <v>0</v>
      </c>
      <c r="P166" s="27">
        <f t="shared" si="102"/>
        <v>0</v>
      </c>
      <c r="Q166" s="27">
        <f t="shared" si="103"/>
        <v>0</v>
      </c>
      <c r="R166" s="27">
        <f t="shared" si="85"/>
        <v>0</v>
      </c>
      <c r="S166" s="27">
        <f t="shared" si="104"/>
        <v>0</v>
      </c>
      <c r="T166" s="27">
        <f t="shared" si="105"/>
        <v>0</v>
      </c>
    </row>
    <row r="167" spans="1:20" ht="14.25" customHeight="1">
      <c r="A167" s="301">
        <f>'Նախահաշիվ 1-1'!A166</f>
        <v>21</v>
      </c>
      <c r="B167" s="302" t="str">
        <f>'Նախահաշիվ 1-1'!B166</f>
        <v>E27-22-1</v>
      </c>
      <c r="C167" s="303" t="str">
        <f>'Նախահաշիվ 1-1'!C166</f>
        <v>Խճային նախաշերտի իրականացում 10սմ հաստության Выполнение гравийного слой толщиной 10 см</v>
      </c>
      <c r="D167" s="302" t="str">
        <f>'Նախահաշիվ 1-1'!D166</f>
        <v xml:space="preserve">մ3/м3 </v>
      </c>
      <c r="E167" s="300">
        <f>'Նախահաշիվ 1-1'!E166</f>
        <v>6.516</v>
      </c>
      <c r="F167" s="300">
        <f t="shared" si="95"/>
        <v>8.0029900873526838</v>
      </c>
      <c r="G167" s="300">
        <f t="shared" ref="G167" si="109">E167*F167</f>
        <v>52.147483409190087</v>
      </c>
      <c r="J167" s="27">
        <v>6.2107793226000005</v>
      </c>
      <c r="K167" s="27">
        <f t="shared" si="97"/>
        <v>0.82603364990580008</v>
      </c>
      <c r="L167" s="27">
        <f t="shared" si="98"/>
        <v>7.0368129725058006</v>
      </c>
      <c r="M167" s="27">
        <f t="shared" si="99"/>
        <v>0.77404942697563806</v>
      </c>
      <c r="N167" s="27">
        <f t="shared" si="100"/>
        <v>7.8108623994814383</v>
      </c>
      <c r="O167" s="27">
        <f t="shared" si="101"/>
        <v>3.9054311997407193E-2</v>
      </c>
      <c r="P167" s="27">
        <f t="shared" si="102"/>
        <v>7.849916711478846</v>
      </c>
      <c r="Q167" s="27">
        <f t="shared" si="103"/>
        <v>2.354975013443654E-2</v>
      </c>
      <c r="R167" s="27">
        <f t="shared" si="85"/>
        <v>0.11774875067218268</v>
      </c>
      <c r="S167" s="27">
        <f t="shared" si="104"/>
        <v>1.177487506721827E-2</v>
      </c>
      <c r="T167" s="27">
        <f t="shared" si="105"/>
        <v>8.0029900873526838</v>
      </c>
    </row>
    <row r="168" spans="1:20">
      <c r="A168" s="301"/>
      <c r="B168" s="302"/>
      <c r="C168" s="303"/>
      <c r="D168" s="302"/>
      <c r="E168" s="300"/>
      <c r="F168" s="300"/>
      <c r="G168" s="300"/>
      <c r="K168" s="27">
        <f t="shared" si="97"/>
        <v>0</v>
      </c>
      <c r="L168" s="27">
        <f t="shared" si="98"/>
        <v>0</v>
      </c>
      <c r="M168" s="27">
        <f t="shared" si="99"/>
        <v>0</v>
      </c>
      <c r="N168" s="27">
        <f t="shared" si="100"/>
        <v>0</v>
      </c>
      <c r="O168" s="27">
        <f t="shared" si="101"/>
        <v>0</v>
      </c>
      <c r="P168" s="27">
        <f t="shared" si="102"/>
        <v>0</v>
      </c>
      <c r="Q168" s="27">
        <f t="shared" si="103"/>
        <v>0</v>
      </c>
      <c r="R168" s="27">
        <f t="shared" si="85"/>
        <v>0</v>
      </c>
      <c r="S168" s="27">
        <f t="shared" si="104"/>
        <v>0</v>
      </c>
      <c r="T168" s="27">
        <f t="shared" si="105"/>
        <v>0</v>
      </c>
    </row>
    <row r="169" spans="1:20">
      <c r="A169" s="301"/>
      <c r="B169" s="302"/>
      <c r="C169" s="303"/>
      <c r="D169" s="302"/>
      <c r="E169" s="300"/>
      <c r="F169" s="300"/>
      <c r="G169" s="300"/>
      <c r="K169" s="27">
        <f t="shared" si="97"/>
        <v>0</v>
      </c>
      <c r="L169" s="27">
        <f t="shared" si="98"/>
        <v>0</v>
      </c>
      <c r="M169" s="27">
        <f t="shared" si="99"/>
        <v>0</v>
      </c>
      <c r="N169" s="27">
        <f t="shared" si="100"/>
        <v>0</v>
      </c>
      <c r="O169" s="27">
        <f t="shared" si="101"/>
        <v>0</v>
      </c>
      <c r="P169" s="27">
        <f t="shared" si="102"/>
        <v>0</v>
      </c>
      <c r="Q169" s="27">
        <f t="shared" si="103"/>
        <v>0</v>
      </c>
      <c r="R169" s="27">
        <f t="shared" si="85"/>
        <v>0</v>
      </c>
      <c r="S169" s="27">
        <f t="shared" si="104"/>
        <v>0</v>
      </c>
      <c r="T169" s="27">
        <f t="shared" si="105"/>
        <v>0</v>
      </c>
    </row>
    <row r="170" spans="1:20">
      <c r="A170" s="301"/>
      <c r="B170" s="302"/>
      <c r="C170" s="303"/>
      <c r="D170" s="302"/>
      <c r="E170" s="300"/>
      <c r="F170" s="300"/>
      <c r="G170" s="300"/>
      <c r="K170" s="27">
        <f t="shared" si="97"/>
        <v>0</v>
      </c>
      <c r="L170" s="27">
        <f t="shared" si="98"/>
        <v>0</v>
      </c>
      <c r="M170" s="27">
        <f t="shared" si="99"/>
        <v>0</v>
      </c>
      <c r="N170" s="27">
        <f t="shared" si="100"/>
        <v>0</v>
      </c>
      <c r="O170" s="27">
        <f t="shared" si="101"/>
        <v>0</v>
      </c>
      <c r="P170" s="27">
        <f t="shared" si="102"/>
        <v>0</v>
      </c>
      <c r="Q170" s="27">
        <f t="shared" si="103"/>
        <v>0</v>
      </c>
      <c r="R170" s="27">
        <f t="shared" si="85"/>
        <v>0</v>
      </c>
      <c r="S170" s="27">
        <f t="shared" si="104"/>
        <v>0</v>
      </c>
      <c r="T170" s="27">
        <f t="shared" si="105"/>
        <v>0</v>
      </c>
    </row>
    <row r="171" spans="1:20" ht="14.25" customHeight="1">
      <c r="A171" s="301">
        <f>'Նախահաշիվ 1-1'!A170</f>
        <v>22</v>
      </c>
      <c r="B171" s="302" t="str">
        <f>'Նախահաշիվ 1-1'!B170</f>
        <v>E27-82</v>
      </c>
      <c r="C171" s="303" t="str">
        <f>'Նախահաշիվ 1-1'!C170</f>
        <v>Բետոնե եզրաքարերի տեղադրում 200*80մմ չափերով, B15 դասի բետոնե հիմքով, առանց ծակոտիների Установка  бордюров размером 200*80мм, с бетонным основанием класса В15</v>
      </c>
      <c r="D171" s="302" t="str">
        <f>'Նախահաշիվ 1-1'!D170</f>
        <v>գմ/пм</v>
      </c>
      <c r="E171" s="300">
        <f>'Նախահաշիվ 1-1'!E170</f>
        <v>138</v>
      </c>
      <c r="F171" s="300">
        <f t="shared" si="95"/>
        <v>6.5130303800231966</v>
      </c>
      <c r="G171" s="300">
        <f t="shared" ref="G171" si="110">E171*F171</f>
        <v>898.79819244320117</v>
      </c>
      <c r="J171" s="27">
        <v>5.0544851324556008</v>
      </c>
      <c r="K171" s="27">
        <f t="shared" si="97"/>
        <v>0.6722465226165949</v>
      </c>
      <c r="L171" s="27">
        <f t="shared" si="98"/>
        <v>5.7267316550721956</v>
      </c>
      <c r="M171" s="27">
        <f t="shared" si="99"/>
        <v>0.62994048205794151</v>
      </c>
      <c r="N171" s="27">
        <f t="shared" si="100"/>
        <v>6.3566721371301371</v>
      </c>
      <c r="O171" s="27">
        <f t="shared" si="101"/>
        <v>3.1783360685650686E-2</v>
      </c>
      <c r="P171" s="27">
        <f t="shared" si="102"/>
        <v>6.3884554978157881</v>
      </c>
      <c r="Q171" s="27">
        <f t="shared" si="103"/>
        <v>1.9165366493447366E-2</v>
      </c>
      <c r="R171" s="27">
        <f t="shared" si="85"/>
        <v>9.5826832467236819E-2</v>
      </c>
      <c r="S171" s="27">
        <f t="shared" si="104"/>
        <v>9.582683246723683E-3</v>
      </c>
      <c r="T171" s="27">
        <f t="shared" si="105"/>
        <v>6.5130303800231966</v>
      </c>
    </row>
    <row r="172" spans="1:20">
      <c r="A172" s="301"/>
      <c r="B172" s="302"/>
      <c r="C172" s="303"/>
      <c r="D172" s="302"/>
      <c r="E172" s="300"/>
      <c r="F172" s="300"/>
      <c r="G172" s="300"/>
      <c r="K172" s="27">
        <f t="shared" si="97"/>
        <v>0</v>
      </c>
      <c r="L172" s="27">
        <f t="shared" si="98"/>
        <v>0</v>
      </c>
      <c r="M172" s="27">
        <f t="shared" si="99"/>
        <v>0</v>
      </c>
      <c r="N172" s="27">
        <f t="shared" si="100"/>
        <v>0</v>
      </c>
      <c r="O172" s="27">
        <f t="shared" si="101"/>
        <v>0</v>
      </c>
      <c r="P172" s="27">
        <f t="shared" si="102"/>
        <v>0</v>
      </c>
      <c r="Q172" s="27">
        <f t="shared" si="103"/>
        <v>0</v>
      </c>
      <c r="R172" s="27">
        <f t="shared" si="85"/>
        <v>0</v>
      </c>
      <c r="S172" s="27">
        <f t="shared" si="104"/>
        <v>0</v>
      </c>
      <c r="T172" s="27">
        <f t="shared" si="105"/>
        <v>0</v>
      </c>
    </row>
    <row r="173" spans="1:20">
      <c r="A173" s="301"/>
      <c r="B173" s="302"/>
      <c r="C173" s="303"/>
      <c r="D173" s="302"/>
      <c r="E173" s="300"/>
      <c r="F173" s="300"/>
      <c r="G173" s="300"/>
      <c r="K173" s="27">
        <f t="shared" si="97"/>
        <v>0</v>
      </c>
      <c r="L173" s="27">
        <f t="shared" si="98"/>
        <v>0</v>
      </c>
      <c r="M173" s="27">
        <f t="shared" si="99"/>
        <v>0</v>
      </c>
      <c r="N173" s="27">
        <f t="shared" si="100"/>
        <v>0</v>
      </c>
      <c r="O173" s="27">
        <f t="shared" si="101"/>
        <v>0</v>
      </c>
      <c r="P173" s="27">
        <f t="shared" si="102"/>
        <v>0</v>
      </c>
      <c r="Q173" s="27">
        <f t="shared" si="103"/>
        <v>0</v>
      </c>
      <c r="R173" s="27">
        <f t="shared" si="85"/>
        <v>0</v>
      </c>
      <c r="S173" s="27">
        <f t="shared" si="104"/>
        <v>0</v>
      </c>
      <c r="T173" s="27">
        <f t="shared" si="105"/>
        <v>0</v>
      </c>
    </row>
    <row r="174" spans="1:20">
      <c r="A174" s="301"/>
      <c r="B174" s="302"/>
      <c r="C174" s="303"/>
      <c r="D174" s="302"/>
      <c r="E174" s="300"/>
      <c r="F174" s="300"/>
      <c r="G174" s="300"/>
      <c r="K174" s="27">
        <f t="shared" si="97"/>
        <v>0</v>
      </c>
      <c r="L174" s="27">
        <f t="shared" si="98"/>
        <v>0</v>
      </c>
      <c r="M174" s="27">
        <f t="shared" si="99"/>
        <v>0</v>
      </c>
      <c r="N174" s="27">
        <f t="shared" si="100"/>
        <v>0</v>
      </c>
      <c r="O174" s="27">
        <f t="shared" si="101"/>
        <v>0</v>
      </c>
      <c r="P174" s="27">
        <f t="shared" si="102"/>
        <v>0</v>
      </c>
      <c r="Q174" s="27">
        <f t="shared" si="103"/>
        <v>0</v>
      </c>
      <c r="R174" s="27">
        <f t="shared" si="85"/>
        <v>0</v>
      </c>
      <c r="S174" s="27">
        <f t="shared" si="104"/>
        <v>0</v>
      </c>
      <c r="T174" s="27">
        <f t="shared" si="105"/>
        <v>0</v>
      </c>
    </row>
    <row r="175" spans="1:20" ht="14.25" customHeight="1">
      <c r="A175" s="301">
        <f>'Նախահաշիվ 1-1'!A174</f>
        <v>23</v>
      </c>
      <c r="B175" s="302" t="str">
        <f>'Նախահաշիվ 1-1'!B174</f>
        <v>E27-82</v>
      </c>
      <c r="C175" s="303" t="str">
        <f>'Նախահաշիվ 1-1'!C174</f>
        <v>Բետոնե եզրաքարերի տեղադրում 300*150մմ չափերով, B15 դասի բետոնե հիմքով,  Установка бетонных бордюров размером 300*150мм, с бетонным основанием класса В15</v>
      </c>
      <c r="D175" s="302" t="str">
        <f>'Նախահաշիվ 1-1'!D174</f>
        <v>գմ/пм</v>
      </c>
      <c r="E175" s="300">
        <f>'Նախահաշիվ 1-1'!E174</f>
        <v>38.6</v>
      </c>
      <c r="F175" s="300">
        <f t="shared" si="95"/>
        <v>8.3367699401539266</v>
      </c>
      <c r="G175" s="300">
        <f t="shared" ref="G175" si="111">E175*F175</f>
        <v>321.79931968994157</v>
      </c>
      <c r="J175" s="27">
        <v>6.4698116324556008</v>
      </c>
      <c r="K175" s="27">
        <f t="shared" si="97"/>
        <v>0.86048494711659496</v>
      </c>
      <c r="L175" s="27">
        <f t="shared" si="98"/>
        <v>7.3302965795721953</v>
      </c>
      <c r="M175" s="27">
        <f t="shared" si="99"/>
        <v>0.80633262375294146</v>
      </c>
      <c r="N175" s="27">
        <f t="shared" si="100"/>
        <v>8.1366292033251373</v>
      </c>
      <c r="O175" s="27">
        <f t="shared" si="101"/>
        <v>4.068314601662569E-2</v>
      </c>
      <c r="P175" s="27">
        <f t="shared" si="102"/>
        <v>8.1773123493417632</v>
      </c>
      <c r="Q175" s="27">
        <f t="shared" si="103"/>
        <v>2.4531937048025289E-2</v>
      </c>
      <c r="R175" s="27">
        <f t="shared" si="85"/>
        <v>0.12265968524012644</v>
      </c>
      <c r="S175" s="27">
        <f t="shared" si="104"/>
        <v>1.2265968524012644E-2</v>
      </c>
      <c r="T175" s="27">
        <f t="shared" si="105"/>
        <v>8.3367699401539266</v>
      </c>
    </row>
    <row r="176" spans="1:20">
      <c r="A176" s="301"/>
      <c r="B176" s="302"/>
      <c r="C176" s="303"/>
      <c r="D176" s="302"/>
      <c r="E176" s="300"/>
      <c r="F176" s="300"/>
      <c r="G176" s="300"/>
      <c r="K176" s="27">
        <f t="shared" si="97"/>
        <v>0</v>
      </c>
      <c r="L176" s="27">
        <f t="shared" si="98"/>
        <v>0</v>
      </c>
      <c r="M176" s="27">
        <f t="shared" si="99"/>
        <v>0</v>
      </c>
      <c r="N176" s="27">
        <f t="shared" si="100"/>
        <v>0</v>
      </c>
      <c r="O176" s="27">
        <f t="shared" si="101"/>
        <v>0</v>
      </c>
      <c r="P176" s="27">
        <f t="shared" si="102"/>
        <v>0</v>
      </c>
      <c r="Q176" s="27">
        <f t="shared" si="103"/>
        <v>0</v>
      </c>
      <c r="R176" s="27">
        <f t="shared" ref="R176:R247" si="112">P176*1.5%</f>
        <v>0</v>
      </c>
      <c r="S176" s="27">
        <f t="shared" si="104"/>
        <v>0</v>
      </c>
      <c r="T176" s="27">
        <f t="shared" si="105"/>
        <v>0</v>
      </c>
    </row>
    <row r="177" spans="1:20">
      <c r="A177" s="301"/>
      <c r="B177" s="302"/>
      <c r="C177" s="303"/>
      <c r="D177" s="302"/>
      <c r="E177" s="300"/>
      <c r="F177" s="300"/>
      <c r="G177" s="300"/>
      <c r="K177" s="27">
        <f t="shared" si="97"/>
        <v>0</v>
      </c>
      <c r="L177" s="27">
        <f t="shared" si="98"/>
        <v>0</v>
      </c>
      <c r="M177" s="27">
        <f t="shared" si="99"/>
        <v>0</v>
      </c>
      <c r="N177" s="27">
        <f t="shared" si="100"/>
        <v>0</v>
      </c>
      <c r="O177" s="27">
        <f t="shared" si="101"/>
        <v>0</v>
      </c>
      <c r="P177" s="27">
        <f t="shared" si="102"/>
        <v>0</v>
      </c>
      <c r="Q177" s="27">
        <f t="shared" si="103"/>
        <v>0</v>
      </c>
      <c r="R177" s="27">
        <f t="shared" si="112"/>
        <v>0</v>
      </c>
      <c r="S177" s="27">
        <f t="shared" si="104"/>
        <v>0</v>
      </c>
      <c r="T177" s="27">
        <f t="shared" si="105"/>
        <v>0</v>
      </c>
    </row>
    <row r="178" spans="1:20">
      <c r="A178" s="301"/>
      <c r="B178" s="302"/>
      <c r="C178" s="303"/>
      <c r="D178" s="302"/>
      <c r="E178" s="300"/>
      <c r="F178" s="300"/>
      <c r="G178" s="300"/>
      <c r="K178" s="27">
        <f t="shared" si="97"/>
        <v>0</v>
      </c>
      <c r="L178" s="27">
        <f t="shared" si="98"/>
        <v>0</v>
      </c>
      <c r="M178" s="27">
        <f t="shared" si="99"/>
        <v>0</v>
      </c>
      <c r="N178" s="27">
        <f t="shared" si="100"/>
        <v>0</v>
      </c>
      <c r="O178" s="27">
        <f t="shared" si="101"/>
        <v>0</v>
      </c>
      <c r="P178" s="27">
        <f t="shared" si="102"/>
        <v>0</v>
      </c>
      <c r="Q178" s="27">
        <f t="shared" si="103"/>
        <v>0</v>
      </c>
      <c r="R178" s="27">
        <f t="shared" si="112"/>
        <v>0</v>
      </c>
      <c r="S178" s="27">
        <f t="shared" si="104"/>
        <v>0</v>
      </c>
      <c r="T178" s="27">
        <f t="shared" si="105"/>
        <v>0</v>
      </c>
    </row>
    <row r="179" spans="1:20" ht="14.25" customHeight="1">
      <c r="A179" s="301">
        <f>'Նախահաշիվ 1-1'!A178</f>
        <v>24</v>
      </c>
      <c r="B179" s="302" t="str">
        <f>'Նախահաշիվ 1-1'!B178</f>
        <v>E27-82</v>
      </c>
      <c r="C179" s="303" t="str">
        <f>'Նախահաշիվ 1-1'!C178</f>
        <v>Բազալտե եզրաքարերի տեղադրում 300*150մմ չափերով, B15 դասի բետոնե հիմքով, առանց ծակոտիների Установка базальтовых бордюров размером 300*150мм, с бетонным основанием класса В15</v>
      </c>
      <c r="D179" s="302" t="str">
        <f>'Նախահաշիվ 1-1'!D178</f>
        <v>գմ/пм</v>
      </c>
      <c r="E179" s="300">
        <f>'Նախահաշիվ 1-1'!E178</f>
        <v>52.8</v>
      </c>
      <c r="F179" s="300">
        <f t="shared" si="95"/>
        <v>11.98424906041539</v>
      </c>
      <c r="G179" s="300">
        <f t="shared" ref="G179" si="113">E179*F179</f>
        <v>632.76835038993261</v>
      </c>
      <c r="J179" s="27">
        <v>9.3004646324556006</v>
      </c>
      <c r="K179" s="27">
        <f t="shared" si="97"/>
        <v>1.2369617961165948</v>
      </c>
      <c r="L179" s="27">
        <f t="shared" si="98"/>
        <v>10.537426428572196</v>
      </c>
      <c r="M179" s="27">
        <f t="shared" si="99"/>
        <v>1.1591169071429417</v>
      </c>
      <c r="N179" s="27">
        <f t="shared" si="100"/>
        <v>11.696543335715138</v>
      </c>
      <c r="O179" s="27">
        <f t="shared" si="101"/>
        <v>5.8482716678575686E-2</v>
      </c>
      <c r="P179" s="27">
        <f t="shared" si="102"/>
        <v>11.755026052393713</v>
      </c>
      <c r="Q179" s="27">
        <f t="shared" si="103"/>
        <v>3.5265078157181141E-2</v>
      </c>
      <c r="R179" s="27">
        <f t="shared" si="112"/>
        <v>0.1763253907859057</v>
      </c>
      <c r="S179" s="27">
        <f t="shared" si="104"/>
        <v>1.7632539078590571E-2</v>
      </c>
      <c r="T179" s="27">
        <f t="shared" si="105"/>
        <v>11.98424906041539</v>
      </c>
    </row>
    <row r="180" spans="1:20">
      <c r="A180" s="301"/>
      <c r="B180" s="302"/>
      <c r="C180" s="303"/>
      <c r="D180" s="302"/>
      <c r="E180" s="300"/>
      <c r="F180" s="300"/>
      <c r="G180" s="300"/>
      <c r="K180" s="27">
        <f t="shared" si="97"/>
        <v>0</v>
      </c>
      <c r="L180" s="27">
        <f t="shared" si="98"/>
        <v>0</v>
      </c>
      <c r="M180" s="27">
        <f t="shared" si="99"/>
        <v>0</v>
      </c>
      <c r="N180" s="27">
        <f t="shared" si="100"/>
        <v>0</v>
      </c>
      <c r="O180" s="27">
        <f t="shared" si="101"/>
        <v>0</v>
      </c>
      <c r="P180" s="27">
        <f t="shared" si="102"/>
        <v>0</v>
      </c>
      <c r="Q180" s="27">
        <f t="shared" si="103"/>
        <v>0</v>
      </c>
      <c r="R180" s="27">
        <f t="shared" si="112"/>
        <v>0</v>
      </c>
      <c r="S180" s="27">
        <f t="shared" si="104"/>
        <v>0</v>
      </c>
      <c r="T180" s="27">
        <f t="shared" si="105"/>
        <v>0</v>
      </c>
    </row>
    <row r="181" spans="1:20">
      <c r="A181" s="301"/>
      <c r="B181" s="302"/>
      <c r="C181" s="303"/>
      <c r="D181" s="302"/>
      <c r="E181" s="300"/>
      <c r="F181" s="300"/>
      <c r="G181" s="300"/>
      <c r="K181" s="27">
        <f t="shared" si="97"/>
        <v>0</v>
      </c>
      <c r="L181" s="27">
        <f t="shared" si="98"/>
        <v>0</v>
      </c>
      <c r="M181" s="27">
        <f t="shared" si="99"/>
        <v>0</v>
      </c>
      <c r="N181" s="27">
        <f t="shared" si="100"/>
        <v>0</v>
      </c>
      <c r="O181" s="27">
        <f t="shared" si="101"/>
        <v>0</v>
      </c>
      <c r="P181" s="27">
        <f t="shared" si="102"/>
        <v>0</v>
      </c>
      <c r="Q181" s="27">
        <f t="shared" si="103"/>
        <v>0</v>
      </c>
      <c r="R181" s="27">
        <f t="shared" si="112"/>
        <v>0</v>
      </c>
      <c r="S181" s="27">
        <f t="shared" si="104"/>
        <v>0</v>
      </c>
      <c r="T181" s="27">
        <f t="shared" si="105"/>
        <v>0</v>
      </c>
    </row>
    <row r="182" spans="1:20">
      <c r="A182" s="301"/>
      <c r="B182" s="302"/>
      <c r="C182" s="303"/>
      <c r="D182" s="302"/>
      <c r="E182" s="300"/>
      <c r="F182" s="300"/>
      <c r="G182" s="300"/>
      <c r="K182" s="27">
        <f t="shared" si="97"/>
        <v>0</v>
      </c>
      <c r="L182" s="27">
        <f t="shared" si="98"/>
        <v>0</v>
      </c>
      <c r="M182" s="27">
        <f t="shared" si="99"/>
        <v>0</v>
      </c>
      <c r="N182" s="27">
        <f t="shared" si="100"/>
        <v>0</v>
      </c>
      <c r="O182" s="27">
        <f t="shared" si="101"/>
        <v>0</v>
      </c>
      <c r="P182" s="27">
        <f t="shared" si="102"/>
        <v>0</v>
      </c>
      <c r="Q182" s="27">
        <f t="shared" si="103"/>
        <v>0</v>
      </c>
      <c r="R182" s="27">
        <f t="shared" si="112"/>
        <v>0</v>
      </c>
      <c r="S182" s="27">
        <f t="shared" si="104"/>
        <v>0</v>
      </c>
      <c r="T182" s="27">
        <f t="shared" si="105"/>
        <v>0</v>
      </c>
    </row>
    <row r="183" spans="1:20" ht="14.25" customHeight="1">
      <c r="A183" s="301">
        <f>'Նախահաշիվ 1-1'!A182</f>
        <v>25</v>
      </c>
      <c r="B183" s="302" t="str">
        <f>'Նախահաշիվ 1-1'!B182</f>
        <v>E1-1592</v>
      </c>
      <c r="C183" s="303" t="str">
        <f>'Նախահաշիվ 1-1'!C182</f>
        <v>´áõë³ÑáÕÇ Ùß³ÏáõÙ ¿ùëÏ³í³ïáñáí, µ³ñÓ»Éáí ÇÝùÝ³Ã³÷
Обработка почвы отвалом</v>
      </c>
      <c r="D183" s="302" t="str">
        <f>'Նախահաշիվ 1-1'!D182</f>
        <v>մ3 / м3</v>
      </c>
      <c r="E183" s="300">
        <f>'Նախահաշիվ 1-1'!E182</f>
        <v>24</v>
      </c>
      <c r="F183" s="300">
        <f t="shared" si="95"/>
        <v>0.6823128861617821</v>
      </c>
      <c r="G183" s="300">
        <f t="shared" ref="G183" si="114">E183*F183</f>
        <v>16.375509267882769</v>
      </c>
      <c r="J183" s="27">
        <v>0.52951393400000002</v>
      </c>
      <c r="K183" s="27">
        <f t="shared" si="97"/>
        <v>7.0425353222000012E-2</v>
      </c>
      <c r="L183" s="27">
        <f t="shared" si="98"/>
        <v>0.59993928722200007</v>
      </c>
      <c r="M183" s="27">
        <f t="shared" si="99"/>
        <v>6.5993321594420007E-2</v>
      </c>
      <c r="N183" s="27">
        <f t="shared" si="100"/>
        <v>0.66593260881642014</v>
      </c>
      <c r="O183" s="27">
        <f t="shared" si="101"/>
        <v>3.3296630440821009E-3</v>
      </c>
      <c r="P183" s="27">
        <f t="shared" si="102"/>
        <v>0.66926227186050224</v>
      </c>
      <c r="Q183" s="27">
        <f t="shared" si="103"/>
        <v>2.007786815581507E-3</v>
      </c>
      <c r="R183" s="27">
        <f t="shared" si="112"/>
        <v>1.0038934077907534E-2</v>
      </c>
      <c r="S183" s="27">
        <f t="shared" si="104"/>
        <v>1.0038934077907535E-3</v>
      </c>
      <c r="T183" s="27">
        <f t="shared" si="105"/>
        <v>0.6823128861617821</v>
      </c>
    </row>
    <row r="184" spans="1:20">
      <c r="A184" s="301"/>
      <c r="B184" s="302"/>
      <c r="C184" s="303"/>
      <c r="D184" s="302"/>
      <c r="E184" s="300"/>
      <c r="F184" s="300"/>
      <c r="G184" s="300"/>
      <c r="K184" s="27">
        <f t="shared" si="97"/>
        <v>0</v>
      </c>
      <c r="L184" s="27">
        <f t="shared" si="98"/>
        <v>0</v>
      </c>
      <c r="M184" s="27">
        <f t="shared" si="99"/>
        <v>0</v>
      </c>
      <c r="N184" s="27">
        <f t="shared" si="100"/>
        <v>0</v>
      </c>
      <c r="O184" s="27">
        <f t="shared" si="101"/>
        <v>0</v>
      </c>
      <c r="P184" s="27">
        <f t="shared" si="102"/>
        <v>0</v>
      </c>
      <c r="Q184" s="27">
        <f t="shared" si="103"/>
        <v>0</v>
      </c>
      <c r="R184" s="27">
        <f t="shared" si="112"/>
        <v>0</v>
      </c>
      <c r="S184" s="27">
        <f t="shared" si="104"/>
        <v>0</v>
      </c>
      <c r="T184" s="27">
        <f t="shared" si="105"/>
        <v>0</v>
      </c>
    </row>
    <row r="185" spans="1:20">
      <c r="A185" s="301"/>
      <c r="B185" s="302"/>
      <c r="C185" s="303"/>
      <c r="D185" s="302"/>
      <c r="E185" s="300"/>
      <c r="F185" s="300"/>
      <c r="G185" s="300"/>
      <c r="K185" s="27">
        <f t="shared" si="97"/>
        <v>0</v>
      </c>
      <c r="L185" s="27">
        <f t="shared" si="98"/>
        <v>0</v>
      </c>
      <c r="M185" s="27">
        <f t="shared" si="99"/>
        <v>0</v>
      </c>
      <c r="N185" s="27">
        <f t="shared" si="100"/>
        <v>0</v>
      </c>
      <c r="O185" s="27">
        <f t="shared" si="101"/>
        <v>0</v>
      </c>
      <c r="P185" s="27">
        <f t="shared" si="102"/>
        <v>0</v>
      </c>
      <c r="Q185" s="27">
        <f t="shared" si="103"/>
        <v>0</v>
      </c>
      <c r="R185" s="27">
        <f t="shared" si="112"/>
        <v>0</v>
      </c>
      <c r="S185" s="27">
        <f t="shared" si="104"/>
        <v>0</v>
      </c>
      <c r="T185" s="27">
        <f t="shared" si="105"/>
        <v>0</v>
      </c>
    </row>
    <row r="186" spans="1:20">
      <c r="A186" s="301"/>
      <c r="B186" s="302"/>
      <c r="C186" s="303"/>
      <c r="D186" s="302"/>
      <c r="E186" s="300"/>
      <c r="F186" s="300"/>
      <c r="G186" s="300"/>
      <c r="K186" s="27">
        <f t="shared" si="97"/>
        <v>0</v>
      </c>
      <c r="L186" s="27">
        <f t="shared" si="98"/>
        <v>0</v>
      </c>
      <c r="M186" s="27">
        <f t="shared" si="99"/>
        <v>0</v>
      </c>
      <c r="N186" s="27">
        <f t="shared" si="100"/>
        <v>0</v>
      </c>
      <c r="O186" s="27">
        <f t="shared" si="101"/>
        <v>0</v>
      </c>
      <c r="P186" s="27">
        <f t="shared" si="102"/>
        <v>0</v>
      </c>
      <c r="Q186" s="27">
        <f t="shared" si="103"/>
        <v>0</v>
      </c>
      <c r="R186" s="27">
        <f t="shared" si="112"/>
        <v>0</v>
      </c>
      <c r="S186" s="27">
        <f t="shared" si="104"/>
        <v>0</v>
      </c>
      <c r="T186" s="27">
        <f t="shared" si="105"/>
        <v>0</v>
      </c>
    </row>
    <row r="187" spans="1:20" ht="14.25" customHeight="1">
      <c r="A187" s="301">
        <f>'Նախահաշիվ 1-1'!A186</f>
        <v>26</v>
      </c>
      <c r="B187" s="302" t="str">
        <f>'Նախահաշիվ 1-1'!B186</f>
        <v>C310
ï.Ù.Ï. 29</v>
      </c>
      <c r="C187" s="303" t="str">
        <f>'Նախահաշիվ 1-1'!C186</f>
        <v>´áõë³ÑáÕÇ ï»Õ³÷áËáõÙ 50ÏÙ
Транспортировка пашни 50 км</v>
      </c>
      <c r="D187" s="302" t="str">
        <f>'Նախահաշիվ 1-1'!D186</f>
        <v>ï
тн</v>
      </c>
      <c r="E187" s="300">
        <f>'Նախահաշիվ 1-1'!E186</f>
        <v>12</v>
      </c>
      <c r="F187" s="300">
        <f t="shared" si="95"/>
        <v>9.567115817146906</v>
      </c>
      <c r="G187" s="300">
        <f t="shared" ref="G187" si="115">E187*F187</f>
        <v>114.80538980576287</v>
      </c>
      <c r="J187" s="27">
        <v>7.4246306000000004</v>
      </c>
      <c r="K187" s="27">
        <f t="shared" si="97"/>
        <v>0.98747586980000013</v>
      </c>
      <c r="L187" s="27">
        <f t="shared" si="98"/>
        <v>8.4121064698000012</v>
      </c>
      <c r="M187" s="27">
        <f t="shared" si="99"/>
        <v>0.9253317116780001</v>
      </c>
      <c r="N187" s="27">
        <f t="shared" si="100"/>
        <v>9.3374381814780012</v>
      </c>
      <c r="O187" s="27">
        <f t="shared" si="101"/>
        <v>4.6687190907390007E-2</v>
      </c>
      <c r="P187" s="27">
        <f t="shared" si="102"/>
        <v>9.384125372385391</v>
      </c>
      <c r="Q187" s="27">
        <f t="shared" si="103"/>
        <v>2.8152376117156173E-2</v>
      </c>
      <c r="R187" s="27">
        <f t="shared" si="112"/>
        <v>0.14076188058578085</v>
      </c>
      <c r="S187" s="27">
        <f t="shared" si="104"/>
        <v>1.4076188058578087E-2</v>
      </c>
      <c r="T187" s="27">
        <f t="shared" si="105"/>
        <v>9.567115817146906</v>
      </c>
    </row>
    <row r="188" spans="1:20">
      <c r="A188" s="301"/>
      <c r="B188" s="302"/>
      <c r="C188" s="303"/>
      <c r="D188" s="302"/>
      <c r="E188" s="300"/>
      <c r="F188" s="300"/>
      <c r="G188" s="300"/>
      <c r="K188" s="27">
        <f t="shared" si="97"/>
        <v>0</v>
      </c>
      <c r="L188" s="27">
        <f t="shared" si="98"/>
        <v>0</v>
      </c>
      <c r="M188" s="27">
        <f t="shared" si="99"/>
        <v>0</v>
      </c>
      <c r="N188" s="27">
        <f t="shared" si="100"/>
        <v>0</v>
      </c>
      <c r="O188" s="27">
        <f t="shared" si="101"/>
        <v>0</v>
      </c>
      <c r="P188" s="27">
        <f t="shared" si="102"/>
        <v>0</v>
      </c>
      <c r="Q188" s="27">
        <f t="shared" si="103"/>
        <v>0</v>
      </c>
      <c r="R188" s="27">
        <f t="shared" si="112"/>
        <v>0</v>
      </c>
      <c r="S188" s="27">
        <f t="shared" si="104"/>
        <v>0</v>
      </c>
      <c r="T188" s="27">
        <f t="shared" si="105"/>
        <v>0</v>
      </c>
    </row>
    <row r="189" spans="1:20">
      <c r="A189" s="301"/>
      <c r="B189" s="302"/>
      <c r="C189" s="303"/>
      <c r="D189" s="302"/>
      <c r="E189" s="300"/>
      <c r="F189" s="300"/>
      <c r="G189" s="300"/>
      <c r="K189" s="27">
        <f t="shared" si="97"/>
        <v>0</v>
      </c>
      <c r="L189" s="27">
        <f t="shared" si="98"/>
        <v>0</v>
      </c>
      <c r="M189" s="27">
        <f t="shared" si="99"/>
        <v>0</v>
      </c>
      <c r="N189" s="27">
        <f t="shared" si="100"/>
        <v>0</v>
      </c>
      <c r="O189" s="27">
        <f t="shared" si="101"/>
        <v>0</v>
      </c>
      <c r="P189" s="27">
        <f t="shared" si="102"/>
        <v>0</v>
      </c>
      <c r="Q189" s="27">
        <f t="shared" si="103"/>
        <v>0</v>
      </c>
      <c r="R189" s="27">
        <f t="shared" si="112"/>
        <v>0</v>
      </c>
      <c r="S189" s="27">
        <f t="shared" si="104"/>
        <v>0</v>
      </c>
      <c r="T189" s="27">
        <f t="shared" si="105"/>
        <v>0</v>
      </c>
    </row>
    <row r="190" spans="1:20">
      <c r="A190" s="301"/>
      <c r="B190" s="302"/>
      <c r="C190" s="303"/>
      <c r="D190" s="302"/>
      <c r="E190" s="300"/>
      <c r="F190" s="300"/>
      <c r="G190" s="300"/>
      <c r="K190" s="27">
        <f t="shared" si="97"/>
        <v>0</v>
      </c>
      <c r="L190" s="27">
        <f t="shared" si="98"/>
        <v>0</v>
      </c>
      <c r="M190" s="27">
        <f t="shared" si="99"/>
        <v>0</v>
      </c>
      <c r="N190" s="27">
        <f t="shared" si="100"/>
        <v>0</v>
      </c>
      <c r="O190" s="27">
        <f t="shared" si="101"/>
        <v>0</v>
      </c>
      <c r="P190" s="27">
        <f t="shared" si="102"/>
        <v>0</v>
      </c>
      <c r="Q190" s="27">
        <f t="shared" si="103"/>
        <v>0</v>
      </c>
      <c r="R190" s="27">
        <f t="shared" si="112"/>
        <v>0</v>
      </c>
      <c r="S190" s="27">
        <f t="shared" si="104"/>
        <v>0</v>
      </c>
      <c r="T190" s="27">
        <f t="shared" si="105"/>
        <v>0</v>
      </c>
    </row>
    <row r="191" spans="1:20" ht="14.25" customHeight="1">
      <c r="A191" s="301">
        <f>'Նախահաշիվ 1-1'!A190</f>
        <v>27</v>
      </c>
      <c r="B191" s="302" t="str">
        <f>'Նախահաշիվ 1-1'!B190</f>
        <v>E48-168
E48-169</v>
      </c>
      <c r="C191" s="303" t="str">
        <f>'Նախահաշիվ 1-1'!C190</f>
        <v>´áõë³ÑáÕÇ ÷éáõÙ Ó»éùáí Ï³Ý³ã ï³ñ³ÍùÝ»ñáõÙ /15ëÙ Ñ³ëï./
Запекание почвы вручную</v>
      </c>
      <c r="D191" s="302" t="str">
        <f>'Նախահաշիվ 1-1'!D190</f>
        <v>մ2 / м2</v>
      </c>
      <c r="E191" s="300">
        <f>'Նախահաշիվ 1-1'!E190</f>
        <v>160</v>
      </c>
      <c r="F191" s="300">
        <f t="shared" si="95"/>
        <v>1.3267926665677201</v>
      </c>
      <c r="G191" s="300">
        <f t="shared" ref="G191" si="116">E191*F191</f>
        <v>212.28682665083522</v>
      </c>
      <c r="J191" s="27">
        <v>1.0296672079999998</v>
      </c>
      <c r="K191" s="27">
        <f t="shared" si="97"/>
        <v>0.13694573866399998</v>
      </c>
      <c r="L191" s="27">
        <f t="shared" si="98"/>
        <v>1.1666129466639998</v>
      </c>
      <c r="M191" s="27">
        <f t="shared" si="99"/>
        <v>0.12832742413303999</v>
      </c>
      <c r="N191" s="27">
        <f t="shared" si="100"/>
        <v>1.2949403707970397</v>
      </c>
      <c r="O191" s="27">
        <f t="shared" si="101"/>
        <v>6.4747018539851988E-3</v>
      </c>
      <c r="P191" s="27">
        <f t="shared" si="102"/>
        <v>1.301415072651025</v>
      </c>
      <c r="Q191" s="27">
        <f t="shared" si="103"/>
        <v>3.9042452179530751E-3</v>
      </c>
      <c r="R191" s="27">
        <f t="shared" si="112"/>
        <v>1.9521226089765375E-2</v>
      </c>
      <c r="S191" s="27">
        <f t="shared" si="104"/>
        <v>1.9521226089765375E-3</v>
      </c>
      <c r="T191" s="27">
        <f t="shared" si="105"/>
        <v>1.3267926665677201</v>
      </c>
    </row>
    <row r="192" spans="1:20">
      <c r="A192" s="301"/>
      <c r="B192" s="302"/>
      <c r="C192" s="303"/>
      <c r="D192" s="302"/>
      <c r="E192" s="300"/>
      <c r="F192" s="300"/>
      <c r="G192" s="300"/>
      <c r="K192" s="27">
        <f t="shared" si="97"/>
        <v>0</v>
      </c>
      <c r="L192" s="27">
        <f t="shared" si="98"/>
        <v>0</v>
      </c>
      <c r="M192" s="27">
        <f t="shared" si="99"/>
        <v>0</v>
      </c>
      <c r="N192" s="27">
        <f t="shared" si="100"/>
        <v>0</v>
      </c>
      <c r="O192" s="27">
        <f t="shared" si="101"/>
        <v>0</v>
      </c>
      <c r="P192" s="27">
        <f t="shared" si="102"/>
        <v>0</v>
      </c>
      <c r="Q192" s="27">
        <f t="shared" si="103"/>
        <v>0</v>
      </c>
      <c r="R192" s="27">
        <f t="shared" si="112"/>
        <v>0</v>
      </c>
      <c r="S192" s="27">
        <f t="shared" si="104"/>
        <v>0</v>
      </c>
      <c r="T192" s="27">
        <f t="shared" si="105"/>
        <v>0</v>
      </c>
    </row>
    <row r="193" spans="1:20">
      <c r="A193" s="301"/>
      <c r="B193" s="302"/>
      <c r="C193" s="303"/>
      <c r="D193" s="302"/>
      <c r="E193" s="300"/>
      <c r="F193" s="300"/>
      <c r="G193" s="300"/>
      <c r="K193" s="27">
        <f t="shared" si="97"/>
        <v>0</v>
      </c>
      <c r="L193" s="27">
        <f t="shared" si="98"/>
        <v>0</v>
      </c>
      <c r="M193" s="27">
        <f t="shared" si="99"/>
        <v>0</v>
      </c>
      <c r="N193" s="27">
        <f t="shared" si="100"/>
        <v>0</v>
      </c>
      <c r="O193" s="27">
        <f t="shared" si="101"/>
        <v>0</v>
      </c>
      <c r="P193" s="27">
        <f t="shared" si="102"/>
        <v>0</v>
      </c>
      <c r="Q193" s="27">
        <f t="shared" si="103"/>
        <v>0</v>
      </c>
      <c r="R193" s="27">
        <f t="shared" si="112"/>
        <v>0</v>
      </c>
      <c r="S193" s="27">
        <f t="shared" si="104"/>
        <v>0</v>
      </c>
      <c r="T193" s="27">
        <f t="shared" si="105"/>
        <v>0</v>
      </c>
    </row>
    <row r="194" spans="1:20">
      <c r="A194" s="301"/>
      <c r="B194" s="302"/>
      <c r="C194" s="303"/>
      <c r="D194" s="302"/>
      <c r="E194" s="300"/>
      <c r="F194" s="300"/>
      <c r="G194" s="300"/>
      <c r="K194" s="27">
        <f t="shared" si="97"/>
        <v>0</v>
      </c>
      <c r="L194" s="27">
        <f t="shared" si="98"/>
        <v>0</v>
      </c>
      <c r="M194" s="27">
        <f t="shared" si="99"/>
        <v>0</v>
      </c>
      <c r="N194" s="27">
        <f t="shared" si="100"/>
        <v>0</v>
      </c>
      <c r="O194" s="27">
        <f t="shared" si="101"/>
        <v>0</v>
      </c>
      <c r="P194" s="27">
        <f t="shared" si="102"/>
        <v>0</v>
      </c>
      <c r="Q194" s="27">
        <f t="shared" si="103"/>
        <v>0</v>
      </c>
      <c r="R194" s="27">
        <f t="shared" si="112"/>
        <v>0</v>
      </c>
      <c r="S194" s="27">
        <f t="shared" si="104"/>
        <v>0</v>
      </c>
      <c r="T194" s="27">
        <f t="shared" si="105"/>
        <v>0</v>
      </c>
    </row>
    <row r="195" spans="1:20" ht="14.25" customHeight="1">
      <c r="A195" s="301">
        <f>'Նախահաշիվ 1-1'!A194</f>
        <v>28</v>
      </c>
      <c r="B195" s="302" t="str">
        <f>'Նախահաշիվ 1-1'!B194</f>
        <v>E48-166</v>
      </c>
      <c r="C195" s="303" t="str">
        <f>'Նախահաշիվ 1-1'!C194</f>
        <v>Ü³Ë³å³ïñ³ëïáõÙ ë»ñÙÇ ó³Ý»Éáõ Ñ³Ù³ñ
Подготовка к посеву семян</v>
      </c>
      <c r="D195" s="302" t="str">
        <f>'Նախահաշիվ 1-1'!D194</f>
        <v>մ2 / м2</v>
      </c>
      <c r="E195" s="300">
        <f>'Նախահաշիվ 1-1'!E194</f>
        <v>160</v>
      </c>
      <c r="F195" s="300">
        <f t="shared" si="95"/>
        <v>0.28665905483385012</v>
      </c>
      <c r="G195" s="300">
        <f t="shared" ref="G195" si="117">E195*F195</f>
        <v>45.86544877341602</v>
      </c>
      <c r="J195" s="27">
        <v>0.22246386800000001</v>
      </c>
      <c r="K195" s="27">
        <f t="shared" si="97"/>
        <v>2.9587694444000001E-2</v>
      </c>
      <c r="L195" s="27">
        <f t="shared" si="98"/>
        <v>0.25205156244400001</v>
      </c>
      <c r="M195" s="27">
        <f t="shared" si="99"/>
        <v>2.772567186884E-2</v>
      </c>
      <c r="N195" s="27">
        <f t="shared" si="100"/>
        <v>0.27977723431284002</v>
      </c>
      <c r="O195" s="27">
        <f t="shared" si="101"/>
        <v>1.3988861715642001E-3</v>
      </c>
      <c r="P195" s="27">
        <f t="shared" si="102"/>
        <v>0.28117612048440421</v>
      </c>
      <c r="Q195" s="27">
        <f t="shared" si="103"/>
        <v>8.435283614532127E-4</v>
      </c>
      <c r="R195" s="27">
        <f t="shared" si="112"/>
        <v>4.2176418072660633E-3</v>
      </c>
      <c r="S195" s="27">
        <f t="shared" si="104"/>
        <v>4.2176418072660635E-4</v>
      </c>
      <c r="T195" s="27">
        <f t="shared" si="105"/>
        <v>0.28665905483385012</v>
      </c>
    </row>
    <row r="196" spans="1:20">
      <c r="A196" s="301"/>
      <c r="B196" s="302"/>
      <c r="C196" s="303"/>
      <c r="D196" s="302"/>
      <c r="E196" s="300"/>
      <c r="F196" s="300"/>
      <c r="G196" s="300"/>
      <c r="K196" s="27">
        <f t="shared" si="97"/>
        <v>0</v>
      </c>
      <c r="L196" s="27">
        <f t="shared" si="98"/>
        <v>0</v>
      </c>
      <c r="M196" s="27">
        <f t="shared" si="99"/>
        <v>0</v>
      </c>
      <c r="N196" s="27">
        <f t="shared" si="100"/>
        <v>0</v>
      </c>
      <c r="O196" s="27">
        <f t="shared" si="101"/>
        <v>0</v>
      </c>
      <c r="P196" s="27">
        <f t="shared" si="102"/>
        <v>0</v>
      </c>
      <c r="Q196" s="27">
        <f t="shared" si="103"/>
        <v>0</v>
      </c>
      <c r="R196" s="27">
        <f t="shared" si="112"/>
        <v>0</v>
      </c>
      <c r="S196" s="27">
        <f t="shared" si="104"/>
        <v>0</v>
      </c>
      <c r="T196" s="27">
        <f t="shared" si="105"/>
        <v>0</v>
      </c>
    </row>
    <row r="197" spans="1:20">
      <c r="A197" s="301"/>
      <c r="B197" s="302"/>
      <c r="C197" s="303"/>
      <c r="D197" s="302"/>
      <c r="E197" s="300"/>
      <c r="F197" s="300"/>
      <c r="G197" s="300"/>
      <c r="K197" s="27">
        <f t="shared" si="97"/>
        <v>0</v>
      </c>
      <c r="L197" s="27">
        <f t="shared" si="98"/>
        <v>0</v>
      </c>
      <c r="M197" s="27">
        <f t="shared" si="99"/>
        <v>0</v>
      </c>
      <c r="N197" s="27">
        <f t="shared" si="100"/>
        <v>0</v>
      </c>
      <c r="O197" s="27">
        <f t="shared" si="101"/>
        <v>0</v>
      </c>
      <c r="P197" s="27">
        <f t="shared" si="102"/>
        <v>0</v>
      </c>
      <c r="Q197" s="27">
        <f t="shared" si="103"/>
        <v>0</v>
      </c>
      <c r="R197" s="27">
        <f t="shared" si="112"/>
        <v>0</v>
      </c>
      <c r="S197" s="27">
        <f t="shared" si="104"/>
        <v>0</v>
      </c>
      <c r="T197" s="27">
        <f t="shared" si="105"/>
        <v>0</v>
      </c>
    </row>
    <row r="198" spans="1:20">
      <c r="A198" s="301"/>
      <c r="B198" s="302"/>
      <c r="C198" s="303"/>
      <c r="D198" s="302"/>
      <c r="E198" s="300"/>
      <c r="F198" s="300"/>
      <c r="G198" s="300"/>
      <c r="K198" s="27">
        <f t="shared" si="97"/>
        <v>0</v>
      </c>
      <c r="L198" s="27">
        <f t="shared" si="98"/>
        <v>0</v>
      </c>
      <c r="M198" s="27">
        <f t="shared" si="99"/>
        <v>0</v>
      </c>
      <c r="N198" s="27">
        <f t="shared" si="100"/>
        <v>0</v>
      </c>
      <c r="O198" s="27">
        <f t="shared" si="101"/>
        <v>0</v>
      </c>
      <c r="P198" s="27">
        <f t="shared" si="102"/>
        <v>0</v>
      </c>
      <c r="Q198" s="27">
        <f t="shared" si="103"/>
        <v>0</v>
      </c>
      <c r="R198" s="27">
        <f t="shared" si="112"/>
        <v>0</v>
      </c>
      <c r="S198" s="27">
        <f t="shared" si="104"/>
        <v>0</v>
      </c>
      <c r="T198" s="27">
        <f t="shared" si="105"/>
        <v>0</v>
      </c>
    </row>
    <row r="199" spans="1:20" ht="14.25" customHeight="1">
      <c r="A199" s="301">
        <f>'Նախահաշիվ 1-1'!A198</f>
        <v>29</v>
      </c>
      <c r="B199" s="302" t="str">
        <f>'Նախահաշիվ 1-1'!B198</f>
        <v>E48-214</v>
      </c>
      <c r="C199" s="303" t="str">
        <f>'Նախահաշիվ 1-1'!C198</f>
        <v>ê»ñÙÇ ó³ÝáõÙ 1Ù2 - 25·ñ
Посев семян</v>
      </c>
      <c r="D199" s="302" t="str">
        <f>'Նախահաշիվ 1-1'!D198</f>
        <v>մ2 / м2</v>
      </c>
      <c r="E199" s="300">
        <f>'Նախահաշիվ 1-1'!E198</f>
        <v>160</v>
      </c>
      <c r="F199" s="300">
        <f t="shared" ref="F199" si="118">T199</f>
        <v>0.2592824829197159</v>
      </c>
      <c r="G199" s="300">
        <f t="shared" ref="G199" si="119">E199*F199</f>
        <v>41.485197267154547</v>
      </c>
      <c r="J199" s="27">
        <v>0.20121807800000002</v>
      </c>
      <c r="K199" s="27">
        <f t="shared" si="97"/>
        <v>2.6762004374000004E-2</v>
      </c>
      <c r="L199" s="27">
        <f t="shared" si="98"/>
        <v>0.22798008237400003</v>
      </c>
      <c r="M199" s="27">
        <f t="shared" si="99"/>
        <v>2.5077809061140002E-2</v>
      </c>
      <c r="N199" s="27">
        <f t="shared" si="100"/>
        <v>0.25305789143514001</v>
      </c>
      <c r="O199" s="27">
        <f t="shared" si="101"/>
        <v>1.2652894571757E-3</v>
      </c>
      <c r="P199" s="27">
        <f t="shared" si="102"/>
        <v>0.2543231808923157</v>
      </c>
      <c r="Q199" s="27">
        <f t="shared" si="103"/>
        <v>7.6296954267694717E-4</v>
      </c>
      <c r="R199" s="27">
        <f t="shared" si="112"/>
        <v>3.8148477133847355E-3</v>
      </c>
      <c r="S199" s="27">
        <f t="shared" si="104"/>
        <v>3.8148477133847358E-4</v>
      </c>
      <c r="T199" s="27">
        <f t="shared" si="105"/>
        <v>0.2592824829197159</v>
      </c>
    </row>
    <row r="200" spans="1:20">
      <c r="A200" s="301"/>
      <c r="B200" s="302"/>
      <c r="C200" s="303"/>
      <c r="D200" s="302"/>
      <c r="E200" s="300"/>
      <c r="F200" s="300"/>
      <c r="G200" s="300"/>
      <c r="K200" s="27">
        <f t="shared" si="97"/>
        <v>0</v>
      </c>
      <c r="L200" s="27">
        <f t="shared" si="98"/>
        <v>0</v>
      </c>
      <c r="M200" s="27">
        <f t="shared" si="99"/>
        <v>0</v>
      </c>
      <c r="N200" s="27">
        <f t="shared" si="100"/>
        <v>0</v>
      </c>
      <c r="O200" s="27">
        <f t="shared" si="101"/>
        <v>0</v>
      </c>
      <c r="P200" s="27">
        <f t="shared" si="102"/>
        <v>0</v>
      </c>
      <c r="Q200" s="27">
        <f t="shared" si="103"/>
        <v>0</v>
      </c>
      <c r="R200" s="27">
        <f t="shared" si="112"/>
        <v>0</v>
      </c>
      <c r="S200" s="27">
        <f t="shared" si="104"/>
        <v>0</v>
      </c>
      <c r="T200" s="27">
        <f t="shared" si="105"/>
        <v>0</v>
      </c>
    </row>
    <row r="201" spans="1:20">
      <c r="A201" s="301"/>
      <c r="B201" s="302"/>
      <c r="C201" s="303"/>
      <c r="D201" s="302"/>
      <c r="E201" s="300"/>
      <c r="F201" s="300"/>
      <c r="G201" s="300"/>
      <c r="K201" s="27">
        <f t="shared" si="97"/>
        <v>0</v>
      </c>
      <c r="L201" s="27">
        <f t="shared" si="98"/>
        <v>0</v>
      </c>
      <c r="M201" s="27">
        <f t="shared" si="99"/>
        <v>0</v>
      </c>
      <c r="N201" s="27">
        <f t="shared" si="100"/>
        <v>0</v>
      </c>
      <c r="O201" s="27">
        <f t="shared" si="101"/>
        <v>0</v>
      </c>
      <c r="P201" s="27">
        <f t="shared" si="102"/>
        <v>0</v>
      </c>
      <c r="Q201" s="27">
        <f t="shared" si="103"/>
        <v>0</v>
      </c>
      <c r="R201" s="27">
        <f t="shared" si="112"/>
        <v>0</v>
      </c>
      <c r="S201" s="27">
        <f t="shared" si="104"/>
        <v>0</v>
      </c>
      <c r="T201" s="27">
        <f t="shared" si="105"/>
        <v>0</v>
      </c>
    </row>
    <row r="202" spans="1:20">
      <c r="A202" s="301"/>
      <c r="B202" s="302"/>
      <c r="C202" s="303"/>
      <c r="D202" s="302"/>
      <c r="E202" s="300"/>
      <c r="F202" s="300"/>
      <c r="G202" s="300"/>
      <c r="K202" s="27">
        <f t="shared" si="97"/>
        <v>0</v>
      </c>
      <c r="L202" s="27">
        <f t="shared" si="98"/>
        <v>0</v>
      </c>
      <c r="M202" s="27">
        <f t="shared" si="99"/>
        <v>0</v>
      </c>
      <c r="N202" s="27">
        <f t="shared" si="100"/>
        <v>0</v>
      </c>
      <c r="O202" s="27">
        <f t="shared" si="101"/>
        <v>0</v>
      </c>
      <c r="P202" s="27">
        <f t="shared" si="102"/>
        <v>0</v>
      </c>
      <c r="Q202" s="27">
        <f t="shared" si="103"/>
        <v>0</v>
      </c>
      <c r="R202" s="27">
        <f t="shared" si="112"/>
        <v>0</v>
      </c>
      <c r="S202" s="27">
        <f t="shared" si="104"/>
        <v>0</v>
      </c>
      <c r="T202" s="27">
        <f t="shared" si="105"/>
        <v>0</v>
      </c>
    </row>
    <row r="203" spans="1:20">
      <c r="A203" s="98"/>
      <c r="B203" s="99"/>
      <c r="C203" s="100" t="str">
        <f>'Նախահաշիվ 1-1'!C202</f>
        <v>Մետաղական ցանկապատ</v>
      </c>
      <c r="D203" s="99"/>
      <c r="E203" s="101"/>
      <c r="F203" s="101"/>
      <c r="G203" s="101"/>
    </row>
    <row r="204" spans="1:20">
      <c r="A204" s="301">
        <f>'Նախահաշիվ 1-1'!A203</f>
        <v>1</v>
      </c>
      <c r="B204" s="302" t="str">
        <f>'Նախահաշիվ 1-1'!B203</f>
        <v>E1--57</v>
      </c>
      <c r="C204" s="303" t="str">
        <f>'Նախահաշիվ 1-1'!C203</f>
        <v>Բնահողի մշակումը  3 կարգի գրունտներում, կողլից Обработка почвы на почвах 3 класса</v>
      </c>
      <c r="D204" s="302" t="str">
        <f>'Նախահաշիվ 1-1'!D203</f>
        <v xml:space="preserve">մ3/м3 </v>
      </c>
      <c r="E204" s="300">
        <f>'Նախահաշիվ 1-1'!E203</f>
        <v>7.4059999999999997</v>
      </c>
      <c r="F204" s="300">
        <f t="shared" ref="F204:F256" si="120">T204</f>
        <v>0.6497815277204807</v>
      </c>
      <c r="G204" s="300">
        <f t="shared" ref="G204" si="121">E204*F204</f>
        <v>4.8122819942978801</v>
      </c>
      <c r="J204" s="27">
        <v>0.50426773400000002</v>
      </c>
      <c r="K204" s="27">
        <f t="shared" si="97"/>
        <v>6.7067608622000008E-2</v>
      </c>
      <c r="L204" s="27">
        <f t="shared" si="98"/>
        <v>0.57133534262200003</v>
      </c>
      <c r="M204" s="27">
        <f t="shared" si="99"/>
        <v>6.2846887688420006E-2</v>
      </c>
      <c r="N204" s="27">
        <f t="shared" si="100"/>
        <v>0.63418223031042009</v>
      </c>
      <c r="O204" s="27">
        <f t="shared" si="101"/>
        <v>3.1709111515521005E-3</v>
      </c>
      <c r="P204" s="27">
        <f t="shared" si="102"/>
        <v>0.63735314146197219</v>
      </c>
      <c r="Q204" s="27">
        <f t="shared" si="103"/>
        <v>1.9120594243859166E-3</v>
      </c>
      <c r="R204" s="27">
        <f t="shared" si="112"/>
        <v>9.5602971219295833E-3</v>
      </c>
      <c r="S204" s="27">
        <f t="shared" si="104"/>
        <v>9.5602971219295831E-4</v>
      </c>
      <c r="T204" s="27">
        <f t="shared" si="105"/>
        <v>0.6497815277204807</v>
      </c>
    </row>
    <row r="205" spans="1:20">
      <c r="A205" s="301"/>
      <c r="B205" s="302"/>
      <c r="C205" s="303"/>
      <c r="D205" s="302"/>
      <c r="E205" s="300"/>
      <c r="F205" s="300"/>
      <c r="G205" s="300"/>
      <c r="K205" s="27">
        <f t="shared" si="97"/>
        <v>0</v>
      </c>
      <c r="L205" s="27">
        <f t="shared" si="98"/>
        <v>0</v>
      </c>
      <c r="M205" s="27">
        <f t="shared" si="99"/>
        <v>0</v>
      </c>
      <c r="N205" s="27">
        <f t="shared" si="100"/>
        <v>0</v>
      </c>
      <c r="O205" s="27">
        <f t="shared" si="101"/>
        <v>0</v>
      </c>
      <c r="P205" s="27">
        <f t="shared" si="102"/>
        <v>0</v>
      </c>
      <c r="Q205" s="27">
        <f t="shared" si="103"/>
        <v>0</v>
      </c>
      <c r="R205" s="27">
        <f t="shared" si="112"/>
        <v>0</v>
      </c>
      <c r="S205" s="27">
        <f t="shared" si="104"/>
        <v>0</v>
      </c>
      <c r="T205" s="27">
        <f t="shared" si="105"/>
        <v>0</v>
      </c>
    </row>
    <row r="206" spans="1:20">
      <c r="A206" s="301"/>
      <c r="B206" s="302"/>
      <c r="C206" s="303"/>
      <c r="D206" s="302"/>
      <c r="E206" s="300"/>
      <c r="F206" s="300"/>
      <c r="G206" s="300"/>
      <c r="K206" s="27">
        <f t="shared" si="97"/>
        <v>0</v>
      </c>
      <c r="L206" s="27">
        <f t="shared" si="98"/>
        <v>0</v>
      </c>
      <c r="M206" s="27">
        <f t="shared" si="99"/>
        <v>0</v>
      </c>
      <c r="N206" s="27">
        <f t="shared" si="100"/>
        <v>0</v>
      </c>
      <c r="O206" s="27">
        <f t="shared" si="101"/>
        <v>0</v>
      </c>
      <c r="P206" s="27">
        <f t="shared" si="102"/>
        <v>0</v>
      </c>
      <c r="Q206" s="27">
        <f t="shared" si="103"/>
        <v>0</v>
      </c>
      <c r="R206" s="27">
        <f t="shared" si="112"/>
        <v>0</v>
      </c>
      <c r="S206" s="27">
        <f t="shared" si="104"/>
        <v>0</v>
      </c>
      <c r="T206" s="27">
        <f t="shared" si="105"/>
        <v>0</v>
      </c>
    </row>
    <row r="207" spans="1:20">
      <c r="A207" s="301"/>
      <c r="B207" s="302"/>
      <c r="C207" s="303"/>
      <c r="D207" s="302"/>
      <c r="E207" s="300"/>
      <c r="F207" s="300"/>
      <c r="G207" s="300"/>
      <c r="K207" s="27">
        <f t="shared" si="97"/>
        <v>0</v>
      </c>
      <c r="L207" s="27">
        <f t="shared" si="98"/>
        <v>0</v>
      </c>
      <c r="M207" s="27">
        <f t="shared" si="99"/>
        <v>0</v>
      </c>
      <c r="N207" s="27">
        <f t="shared" si="100"/>
        <v>0</v>
      </c>
      <c r="O207" s="27">
        <f t="shared" si="101"/>
        <v>0</v>
      </c>
      <c r="P207" s="27">
        <f t="shared" si="102"/>
        <v>0</v>
      </c>
      <c r="Q207" s="27">
        <f t="shared" si="103"/>
        <v>0</v>
      </c>
      <c r="R207" s="27">
        <f t="shared" si="112"/>
        <v>0</v>
      </c>
      <c r="S207" s="27">
        <f t="shared" si="104"/>
        <v>0</v>
      </c>
      <c r="T207" s="27">
        <f t="shared" si="105"/>
        <v>0</v>
      </c>
    </row>
    <row r="208" spans="1:20" ht="14.25" customHeight="1">
      <c r="A208" s="301">
        <f>'Նախահաշիվ 1-1'!A207</f>
        <v>2</v>
      </c>
      <c r="B208" s="302" t="str">
        <f>'Նախահաշիվ 1-1'!B207</f>
        <v>E1--58</v>
      </c>
      <c r="C208" s="303" t="str">
        <f>'Նախահաշիվ 1-1'!C207</f>
        <v>Բնահողի մշակումը  4 կարգի գրունտներում, կողլիցք Обработка почвы на почвах 4 класса</v>
      </c>
      <c r="D208" s="302" t="str">
        <f>'Նախահաշիվ 1-1'!D207</f>
        <v xml:space="preserve">մ3/м3 </v>
      </c>
      <c r="E208" s="300">
        <f>'Նախահաշիվ 1-1'!E207</f>
        <v>7.4059999999999997</v>
      </c>
      <c r="F208" s="300">
        <f t="shared" si="120"/>
        <v>0.84789279479025481</v>
      </c>
      <c r="G208" s="300">
        <f t="shared" ref="G208" si="122">E208*F208</f>
        <v>6.2794940382166269</v>
      </c>
      <c r="J208" s="27">
        <v>0.65801344000000006</v>
      </c>
      <c r="K208" s="27">
        <f t="shared" si="97"/>
        <v>8.7515787520000013E-2</v>
      </c>
      <c r="L208" s="27">
        <f t="shared" si="98"/>
        <v>0.74552922752000006</v>
      </c>
      <c r="M208" s="27">
        <f t="shared" si="99"/>
        <v>8.2008215027200002E-2</v>
      </c>
      <c r="N208" s="27">
        <f t="shared" si="100"/>
        <v>0.82753744254720008</v>
      </c>
      <c r="O208" s="27">
        <f t="shared" si="101"/>
        <v>4.1376872127360008E-3</v>
      </c>
      <c r="P208" s="27">
        <f t="shared" si="102"/>
        <v>0.83167512975993607</v>
      </c>
      <c r="Q208" s="27">
        <f t="shared" si="103"/>
        <v>2.4950253892798081E-3</v>
      </c>
      <c r="R208" s="27">
        <f t="shared" si="112"/>
        <v>1.247512694639904E-2</v>
      </c>
      <c r="S208" s="27">
        <f t="shared" si="104"/>
        <v>1.2475126946399041E-3</v>
      </c>
      <c r="T208" s="27">
        <f t="shared" si="105"/>
        <v>0.84789279479025481</v>
      </c>
    </row>
    <row r="209" spans="1:20">
      <c r="A209" s="301"/>
      <c r="B209" s="302"/>
      <c r="C209" s="303"/>
      <c r="D209" s="302"/>
      <c r="E209" s="300"/>
      <c r="F209" s="300"/>
      <c r="G209" s="300"/>
      <c r="K209" s="27">
        <f t="shared" si="97"/>
        <v>0</v>
      </c>
      <c r="L209" s="27">
        <f t="shared" si="98"/>
        <v>0</v>
      </c>
      <c r="M209" s="27">
        <f t="shared" si="99"/>
        <v>0</v>
      </c>
      <c r="N209" s="27">
        <f t="shared" si="100"/>
        <v>0</v>
      </c>
      <c r="O209" s="27">
        <f t="shared" si="101"/>
        <v>0</v>
      </c>
      <c r="P209" s="27">
        <f t="shared" si="102"/>
        <v>0</v>
      </c>
      <c r="Q209" s="27">
        <f t="shared" si="103"/>
        <v>0</v>
      </c>
      <c r="R209" s="27">
        <f t="shared" si="112"/>
        <v>0</v>
      </c>
      <c r="S209" s="27">
        <f t="shared" si="104"/>
        <v>0</v>
      </c>
      <c r="T209" s="27">
        <f t="shared" si="105"/>
        <v>0</v>
      </c>
    </row>
    <row r="210" spans="1:20">
      <c r="A210" s="301"/>
      <c r="B210" s="302"/>
      <c r="C210" s="303"/>
      <c r="D210" s="302"/>
      <c r="E210" s="300"/>
      <c r="F210" s="300"/>
      <c r="G210" s="300"/>
      <c r="K210" s="27">
        <f t="shared" si="97"/>
        <v>0</v>
      </c>
      <c r="L210" s="27">
        <f t="shared" si="98"/>
        <v>0</v>
      </c>
      <c r="M210" s="27">
        <f t="shared" si="99"/>
        <v>0</v>
      </c>
      <c r="N210" s="27">
        <f t="shared" si="100"/>
        <v>0</v>
      </c>
      <c r="O210" s="27">
        <f t="shared" si="101"/>
        <v>0</v>
      </c>
      <c r="P210" s="27">
        <f t="shared" si="102"/>
        <v>0</v>
      </c>
      <c r="Q210" s="27">
        <f t="shared" si="103"/>
        <v>0</v>
      </c>
      <c r="R210" s="27">
        <f t="shared" si="112"/>
        <v>0</v>
      </c>
      <c r="S210" s="27">
        <f t="shared" si="104"/>
        <v>0</v>
      </c>
      <c r="T210" s="27">
        <f t="shared" si="105"/>
        <v>0</v>
      </c>
    </row>
    <row r="211" spans="1:20">
      <c r="A211" s="301"/>
      <c r="B211" s="302"/>
      <c r="C211" s="303"/>
      <c r="D211" s="302"/>
      <c r="E211" s="300"/>
      <c r="F211" s="300"/>
      <c r="G211" s="300"/>
      <c r="K211" s="27">
        <f t="shared" si="97"/>
        <v>0</v>
      </c>
      <c r="L211" s="27">
        <f t="shared" si="98"/>
        <v>0</v>
      </c>
      <c r="M211" s="27">
        <f t="shared" si="99"/>
        <v>0</v>
      </c>
      <c r="N211" s="27">
        <f t="shared" si="100"/>
        <v>0</v>
      </c>
      <c r="O211" s="27">
        <f t="shared" si="101"/>
        <v>0</v>
      </c>
      <c r="P211" s="27">
        <f t="shared" si="102"/>
        <v>0</v>
      </c>
      <c r="Q211" s="27">
        <f t="shared" si="103"/>
        <v>0</v>
      </c>
      <c r="R211" s="27">
        <f t="shared" si="112"/>
        <v>0</v>
      </c>
      <c r="S211" s="27">
        <f t="shared" si="104"/>
        <v>0</v>
      </c>
      <c r="T211" s="27">
        <f t="shared" si="105"/>
        <v>0</v>
      </c>
    </row>
    <row r="212" spans="1:20" ht="14.25" customHeight="1">
      <c r="A212" s="301">
        <f>'Նախահաշիվ 1-1'!A211</f>
        <v>3</v>
      </c>
      <c r="B212" s="302" t="str">
        <f>'Նախահաշիվ 1-1'!B211</f>
        <v>E27-22-1</v>
      </c>
      <c r="C212" s="303" t="str">
        <f>'Նախահաշիվ 1-1'!C211</f>
        <v>Խճային նախաշերտի իրականացում 10սմ հաստության Выполнение гравийного слой толщиной 10 см</v>
      </c>
      <c r="D212" s="302" t="str">
        <f>'Նախահաշիվ 1-1'!D211</f>
        <v xml:space="preserve">մ3/м3 </v>
      </c>
      <c r="E212" s="300">
        <f>'Նախահաշիվ 1-1'!E211</f>
        <v>2.2600000000000002</v>
      </c>
      <c r="F212" s="300">
        <f t="shared" si="120"/>
        <v>8.0029900873526838</v>
      </c>
      <c r="G212" s="300">
        <f t="shared" ref="G212" si="123">E212*F212</f>
        <v>18.086757597417066</v>
      </c>
      <c r="J212" s="27">
        <v>6.2107793226000005</v>
      </c>
      <c r="K212" s="27">
        <f t="shared" ref="K212:K219" si="124">J212*13.3%</f>
        <v>0.82603364990580008</v>
      </c>
      <c r="L212" s="27">
        <f t="shared" ref="L212:L219" si="125">SUM(J212:K212)</f>
        <v>7.0368129725058006</v>
      </c>
      <c r="M212" s="27">
        <f t="shared" ref="M212:M219" si="126">L212*11%</f>
        <v>0.77404942697563806</v>
      </c>
      <c r="N212" s="27">
        <f t="shared" ref="N212:N219" si="127">SUM(L212:M212)</f>
        <v>7.8108623994814383</v>
      </c>
      <c r="O212" s="27">
        <f t="shared" ref="O212:O219" si="128">N212*0.5%</f>
        <v>3.9054311997407193E-2</v>
      </c>
      <c r="P212" s="27">
        <f t="shared" ref="P212:P219" si="129">SUM(N212:O212)</f>
        <v>7.849916711478846</v>
      </c>
      <c r="Q212" s="27">
        <f t="shared" ref="Q212:Q219" si="130">P212*0.3%</f>
        <v>2.354975013443654E-2</v>
      </c>
      <c r="R212" s="27">
        <f t="shared" ref="R212:R219" si="131">P212*1.5%</f>
        <v>0.11774875067218268</v>
      </c>
      <c r="S212" s="27">
        <f t="shared" ref="S212:S219" si="132">P212*0.15%</f>
        <v>1.177487506721827E-2</v>
      </c>
      <c r="T212" s="27">
        <f t="shared" ref="T212:T219" si="133">SUM(P212:S212)</f>
        <v>8.0029900873526838</v>
      </c>
    </row>
    <row r="213" spans="1:20">
      <c r="A213" s="301"/>
      <c r="B213" s="302"/>
      <c r="C213" s="303"/>
      <c r="D213" s="302"/>
      <c r="E213" s="300"/>
      <c r="F213" s="300"/>
      <c r="G213" s="300"/>
      <c r="K213" s="27">
        <f t="shared" si="124"/>
        <v>0</v>
      </c>
      <c r="L213" s="27">
        <f t="shared" si="125"/>
        <v>0</v>
      </c>
      <c r="M213" s="27">
        <f t="shared" si="126"/>
        <v>0</v>
      </c>
      <c r="N213" s="27">
        <f t="shared" si="127"/>
        <v>0</v>
      </c>
      <c r="O213" s="27">
        <f t="shared" si="128"/>
        <v>0</v>
      </c>
      <c r="P213" s="27">
        <f t="shared" si="129"/>
        <v>0</v>
      </c>
      <c r="Q213" s="27">
        <f t="shared" si="130"/>
        <v>0</v>
      </c>
      <c r="R213" s="27">
        <f t="shared" si="131"/>
        <v>0</v>
      </c>
      <c r="S213" s="27">
        <f t="shared" si="132"/>
        <v>0</v>
      </c>
      <c r="T213" s="27">
        <f t="shared" si="133"/>
        <v>0</v>
      </c>
    </row>
    <row r="214" spans="1:20">
      <c r="A214" s="301"/>
      <c r="B214" s="302"/>
      <c r="C214" s="303"/>
      <c r="D214" s="302"/>
      <c r="E214" s="300"/>
      <c r="F214" s="300"/>
      <c r="G214" s="300"/>
      <c r="K214" s="27">
        <f t="shared" si="124"/>
        <v>0</v>
      </c>
      <c r="L214" s="27">
        <f t="shared" si="125"/>
        <v>0</v>
      </c>
      <c r="M214" s="27">
        <f t="shared" si="126"/>
        <v>0</v>
      </c>
      <c r="N214" s="27">
        <f t="shared" si="127"/>
        <v>0</v>
      </c>
      <c r="O214" s="27">
        <f t="shared" si="128"/>
        <v>0</v>
      </c>
      <c r="P214" s="27">
        <f t="shared" si="129"/>
        <v>0</v>
      </c>
      <c r="Q214" s="27">
        <f t="shared" si="130"/>
        <v>0</v>
      </c>
      <c r="R214" s="27">
        <f t="shared" si="131"/>
        <v>0</v>
      </c>
      <c r="S214" s="27">
        <f t="shared" si="132"/>
        <v>0</v>
      </c>
      <c r="T214" s="27">
        <f t="shared" si="133"/>
        <v>0</v>
      </c>
    </row>
    <row r="215" spans="1:20">
      <c r="A215" s="301"/>
      <c r="B215" s="302"/>
      <c r="C215" s="303"/>
      <c r="D215" s="302"/>
      <c r="E215" s="300"/>
      <c r="F215" s="300"/>
      <c r="G215" s="300"/>
      <c r="K215" s="27">
        <f t="shared" si="124"/>
        <v>0</v>
      </c>
      <c r="L215" s="27">
        <f t="shared" si="125"/>
        <v>0</v>
      </c>
      <c r="M215" s="27">
        <f t="shared" si="126"/>
        <v>0</v>
      </c>
      <c r="N215" s="27">
        <f t="shared" si="127"/>
        <v>0</v>
      </c>
      <c r="O215" s="27">
        <f t="shared" si="128"/>
        <v>0</v>
      </c>
      <c r="P215" s="27">
        <f t="shared" si="129"/>
        <v>0</v>
      </c>
      <c r="Q215" s="27">
        <f t="shared" si="130"/>
        <v>0</v>
      </c>
      <c r="R215" s="27">
        <f t="shared" si="131"/>
        <v>0</v>
      </c>
      <c r="S215" s="27">
        <f t="shared" si="132"/>
        <v>0</v>
      </c>
      <c r="T215" s="27">
        <f t="shared" si="133"/>
        <v>0</v>
      </c>
    </row>
    <row r="216" spans="1:20" ht="14.25" customHeight="1">
      <c r="A216" s="301">
        <f>'Նախահաշիվ 1-1'!A215</f>
        <v>4</v>
      </c>
      <c r="B216" s="302" t="str">
        <f>'Նախահաշիվ 1-1'!B215</f>
        <v>Ինֆ. Տեղ</v>
      </c>
      <c r="C216" s="303" t="str">
        <f>'Նախահաշիվ 1-1'!C215</f>
        <v xml:space="preserve">Ամրան A-III Ø=16մմ /մետաղական հենասյուների տակ/                     Арматура A-III Ø=16мм  /под стальные трубы/ </v>
      </c>
      <c r="D216" s="302" t="str">
        <f>'Նախահաշիվ 1-1'!D215</f>
        <v>տ / т</v>
      </c>
      <c r="E216" s="300">
        <f>'Նախահաշիվ 1-1'!E215</f>
        <v>5.0560000000000001E-2</v>
      </c>
      <c r="F216" s="300">
        <f t="shared" si="120"/>
        <v>389.06492582510549</v>
      </c>
      <c r="G216" s="300">
        <f t="shared" ref="G216" si="134">E216*F216</f>
        <v>19.671122649717333</v>
      </c>
      <c r="J216" s="27">
        <v>301.93669742040004</v>
      </c>
      <c r="K216" s="27">
        <f t="shared" si="124"/>
        <v>40.157580756913205</v>
      </c>
      <c r="L216" s="27">
        <f t="shared" si="125"/>
        <v>342.09427817731324</v>
      </c>
      <c r="M216" s="27">
        <f t="shared" si="126"/>
        <v>37.63037059950446</v>
      </c>
      <c r="N216" s="27">
        <f t="shared" si="127"/>
        <v>379.72464877681773</v>
      </c>
      <c r="O216" s="27">
        <f t="shared" si="128"/>
        <v>1.8986232438840887</v>
      </c>
      <c r="P216" s="27">
        <f t="shared" si="129"/>
        <v>381.62327202070185</v>
      </c>
      <c r="Q216" s="27">
        <f t="shared" si="130"/>
        <v>1.1448698160621056</v>
      </c>
      <c r="R216" s="27">
        <f t="shared" si="131"/>
        <v>5.7243490803105272</v>
      </c>
      <c r="S216" s="27">
        <f t="shared" si="132"/>
        <v>0.57243490803105279</v>
      </c>
      <c r="T216" s="27">
        <f t="shared" si="133"/>
        <v>389.06492582510549</v>
      </c>
    </row>
    <row r="217" spans="1:20">
      <c r="A217" s="301"/>
      <c r="B217" s="302"/>
      <c r="C217" s="303"/>
      <c r="D217" s="302"/>
      <c r="E217" s="300"/>
      <c r="F217" s="300"/>
      <c r="G217" s="300"/>
      <c r="K217" s="27">
        <f t="shared" si="124"/>
        <v>0</v>
      </c>
      <c r="L217" s="27">
        <f t="shared" si="125"/>
        <v>0</v>
      </c>
      <c r="M217" s="27">
        <f t="shared" si="126"/>
        <v>0</v>
      </c>
      <c r="N217" s="27">
        <f t="shared" si="127"/>
        <v>0</v>
      </c>
      <c r="O217" s="27">
        <f t="shared" si="128"/>
        <v>0</v>
      </c>
      <c r="P217" s="27">
        <f t="shared" si="129"/>
        <v>0</v>
      </c>
      <c r="Q217" s="27">
        <f t="shared" si="130"/>
        <v>0</v>
      </c>
      <c r="R217" s="27">
        <f t="shared" si="131"/>
        <v>0</v>
      </c>
      <c r="S217" s="27">
        <f t="shared" si="132"/>
        <v>0</v>
      </c>
      <c r="T217" s="27">
        <f t="shared" si="133"/>
        <v>0</v>
      </c>
    </row>
    <row r="218" spans="1:20">
      <c r="A218" s="301"/>
      <c r="B218" s="302"/>
      <c r="C218" s="303"/>
      <c r="D218" s="302"/>
      <c r="E218" s="300"/>
      <c r="F218" s="300"/>
      <c r="G218" s="300"/>
      <c r="K218" s="27">
        <f t="shared" si="124"/>
        <v>0</v>
      </c>
      <c r="L218" s="27">
        <f t="shared" si="125"/>
        <v>0</v>
      </c>
      <c r="M218" s="27">
        <f t="shared" si="126"/>
        <v>0</v>
      </c>
      <c r="N218" s="27">
        <f t="shared" si="127"/>
        <v>0</v>
      </c>
      <c r="O218" s="27">
        <f t="shared" si="128"/>
        <v>0</v>
      </c>
      <c r="P218" s="27">
        <f t="shared" si="129"/>
        <v>0</v>
      </c>
      <c r="Q218" s="27">
        <f t="shared" si="130"/>
        <v>0</v>
      </c>
      <c r="R218" s="27">
        <f t="shared" si="131"/>
        <v>0</v>
      </c>
      <c r="S218" s="27">
        <f t="shared" si="132"/>
        <v>0</v>
      </c>
      <c r="T218" s="27">
        <f t="shared" si="133"/>
        <v>0</v>
      </c>
    </row>
    <row r="219" spans="1:20">
      <c r="A219" s="301"/>
      <c r="B219" s="302"/>
      <c r="C219" s="303"/>
      <c r="D219" s="302"/>
      <c r="E219" s="300"/>
      <c r="F219" s="300"/>
      <c r="G219" s="300"/>
      <c r="K219" s="27">
        <f t="shared" si="124"/>
        <v>0</v>
      </c>
      <c r="L219" s="27">
        <f t="shared" si="125"/>
        <v>0</v>
      </c>
      <c r="M219" s="27">
        <f t="shared" si="126"/>
        <v>0</v>
      </c>
      <c r="N219" s="27">
        <f t="shared" si="127"/>
        <v>0</v>
      </c>
      <c r="O219" s="27">
        <f t="shared" si="128"/>
        <v>0</v>
      </c>
      <c r="P219" s="27">
        <f t="shared" si="129"/>
        <v>0</v>
      </c>
      <c r="Q219" s="27">
        <f t="shared" si="130"/>
        <v>0</v>
      </c>
      <c r="R219" s="27">
        <f t="shared" si="131"/>
        <v>0</v>
      </c>
      <c r="S219" s="27">
        <f t="shared" si="132"/>
        <v>0</v>
      </c>
      <c r="T219" s="27">
        <f t="shared" si="133"/>
        <v>0</v>
      </c>
    </row>
    <row r="220" spans="1:20" ht="14.25" customHeight="1">
      <c r="A220" s="301">
        <f>'Նախահաշիվ 1-1'!A219</f>
        <v>5</v>
      </c>
      <c r="B220" s="302" t="str">
        <f>'Նախահաշիվ 1-1'!B219</f>
        <v>6--20</v>
      </c>
      <c r="C220" s="303" t="str">
        <f>'Նախահաշիվ 1-1'!C219</f>
        <v xml:space="preserve">Բետոնե կետային հիմքերի կառուցում B15 դասի բետոնից 0,5*0,5*1,0  Строительство бетонной фундамент из бетона класса В15                                   </v>
      </c>
      <c r="D220" s="302" t="str">
        <f>'Նախահաշիվ 1-1'!D219</f>
        <v xml:space="preserve">մ3/м3 </v>
      </c>
      <c r="E220" s="300">
        <f>'Նախահաշիվ 1-1'!E219</f>
        <v>6.5360000000000005</v>
      </c>
      <c r="F220" s="300">
        <f t="shared" si="120"/>
        <v>47.769677771040229</v>
      </c>
      <c r="G220" s="300">
        <f t="shared" ref="G220" si="135">E220*F220</f>
        <v>312.22261391151898</v>
      </c>
      <c r="J220" s="27">
        <v>37.072009799999996</v>
      </c>
      <c r="K220" s="27">
        <f t="shared" si="97"/>
        <v>4.9305773033999998</v>
      </c>
      <c r="L220" s="27">
        <f t="shared" si="98"/>
        <v>42.002587103399996</v>
      </c>
      <c r="M220" s="27">
        <f t="shared" si="99"/>
        <v>4.6202845813739994</v>
      </c>
      <c r="N220" s="27">
        <f t="shared" si="100"/>
        <v>46.622871684773997</v>
      </c>
      <c r="O220" s="27">
        <f t="shared" si="101"/>
        <v>0.23311435842386999</v>
      </c>
      <c r="P220" s="27">
        <f t="shared" si="102"/>
        <v>46.855986043197866</v>
      </c>
      <c r="Q220" s="27">
        <f t="shared" si="103"/>
        <v>0.14056795812959361</v>
      </c>
      <c r="R220" s="27">
        <f t="shared" si="112"/>
        <v>0.70283979064796798</v>
      </c>
      <c r="S220" s="27">
        <f t="shared" si="104"/>
        <v>7.0283979064796803E-2</v>
      </c>
      <c r="T220" s="27">
        <f t="shared" si="105"/>
        <v>47.769677771040229</v>
      </c>
    </row>
    <row r="221" spans="1:20">
      <c r="A221" s="301"/>
      <c r="B221" s="302"/>
      <c r="C221" s="303"/>
      <c r="D221" s="302"/>
      <c r="E221" s="300"/>
      <c r="F221" s="300"/>
      <c r="G221" s="300"/>
      <c r="K221" s="27">
        <f t="shared" ref="K221:K247" si="136">J221*13.3%</f>
        <v>0</v>
      </c>
      <c r="L221" s="27">
        <f t="shared" ref="L221:L247" si="137">SUM(J221:K221)</f>
        <v>0</v>
      </c>
      <c r="M221" s="27">
        <f t="shared" ref="M221:M247" si="138">L221*11%</f>
        <v>0</v>
      </c>
      <c r="N221" s="27">
        <f t="shared" ref="N221:N247" si="139">SUM(L221:M221)</f>
        <v>0</v>
      </c>
      <c r="O221" s="27">
        <f t="shared" ref="O221:O247" si="140">N221*0.5%</f>
        <v>0</v>
      </c>
      <c r="P221" s="27">
        <f t="shared" ref="P221:P247" si="141">SUM(N221:O221)</f>
        <v>0</v>
      </c>
      <c r="Q221" s="27">
        <f t="shared" ref="Q221:Q247" si="142">P221*0.3%</f>
        <v>0</v>
      </c>
      <c r="R221" s="27">
        <f t="shared" si="112"/>
        <v>0</v>
      </c>
      <c r="S221" s="27">
        <f t="shared" ref="S221:S247" si="143">P221*0.15%</f>
        <v>0</v>
      </c>
      <c r="T221" s="27">
        <f t="shared" ref="T221:T247" si="144">SUM(P221:S221)</f>
        <v>0</v>
      </c>
    </row>
    <row r="222" spans="1:20">
      <c r="A222" s="301"/>
      <c r="B222" s="302"/>
      <c r="C222" s="303"/>
      <c r="D222" s="302"/>
      <c r="E222" s="300"/>
      <c r="F222" s="300"/>
      <c r="G222" s="300"/>
      <c r="K222" s="27">
        <f t="shared" si="136"/>
        <v>0</v>
      </c>
      <c r="L222" s="27">
        <f t="shared" si="137"/>
        <v>0</v>
      </c>
      <c r="M222" s="27">
        <f t="shared" si="138"/>
        <v>0</v>
      </c>
      <c r="N222" s="27">
        <f t="shared" si="139"/>
        <v>0</v>
      </c>
      <c r="O222" s="27">
        <f t="shared" si="140"/>
        <v>0</v>
      </c>
      <c r="P222" s="27">
        <f t="shared" si="141"/>
        <v>0</v>
      </c>
      <c r="Q222" s="27">
        <f t="shared" si="142"/>
        <v>0</v>
      </c>
      <c r="R222" s="27">
        <f t="shared" si="112"/>
        <v>0</v>
      </c>
      <c r="S222" s="27">
        <f t="shared" si="143"/>
        <v>0</v>
      </c>
      <c r="T222" s="27">
        <f t="shared" si="144"/>
        <v>0</v>
      </c>
    </row>
    <row r="223" spans="1:20">
      <c r="A223" s="301"/>
      <c r="B223" s="302"/>
      <c r="C223" s="303"/>
      <c r="D223" s="302"/>
      <c r="E223" s="300"/>
      <c r="F223" s="300"/>
      <c r="G223" s="300"/>
      <c r="K223" s="27">
        <f t="shared" si="136"/>
        <v>0</v>
      </c>
      <c r="L223" s="27">
        <f t="shared" si="137"/>
        <v>0</v>
      </c>
      <c r="M223" s="27">
        <f t="shared" si="138"/>
        <v>0</v>
      </c>
      <c r="N223" s="27">
        <f t="shared" si="139"/>
        <v>0</v>
      </c>
      <c r="O223" s="27">
        <f t="shared" si="140"/>
        <v>0</v>
      </c>
      <c r="P223" s="27">
        <f t="shared" si="141"/>
        <v>0</v>
      </c>
      <c r="Q223" s="27">
        <f t="shared" si="142"/>
        <v>0</v>
      </c>
      <c r="R223" s="27">
        <f t="shared" si="112"/>
        <v>0</v>
      </c>
      <c r="S223" s="27">
        <f t="shared" si="143"/>
        <v>0</v>
      </c>
      <c r="T223" s="27">
        <f t="shared" si="144"/>
        <v>0</v>
      </c>
    </row>
    <row r="224" spans="1:20" ht="14.25" customHeight="1">
      <c r="A224" s="301">
        <f>'Նախահաշիվ 1-1'!A223</f>
        <v>6</v>
      </c>
      <c r="B224" s="302" t="str">
        <f>'Նախահաշիվ 1-1'!B223</f>
        <v>6--21</v>
      </c>
      <c r="C224" s="303" t="str">
        <f>'Նախահաշիվ 1-1'!C223</f>
        <v xml:space="preserve">Երկաթբետոնե որմնախարսխի կառուցում B20 դասի  Строительство железобетонной цоколя из бетона класса В20                                   </v>
      </c>
      <c r="D224" s="302" t="str">
        <f>'Նախահաշիվ 1-1'!D223</f>
        <v xml:space="preserve">մ3/м3 </v>
      </c>
      <c r="E224" s="300">
        <f>'Նախահաշիվ 1-1'!E223</f>
        <v>3.5200000000000005</v>
      </c>
      <c r="F224" s="300">
        <f t="shared" si="120"/>
        <v>37.558314365088599</v>
      </c>
      <c r="G224" s="300">
        <f t="shared" ref="G224" si="145">E224*F224</f>
        <v>132.20526656511188</v>
      </c>
      <c r="J224" s="27">
        <v>29.147406119999992</v>
      </c>
      <c r="K224" s="27">
        <f t="shared" si="136"/>
        <v>3.876605013959999</v>
      </c>
      <c r="L224" s="27">
        <f t="shared" si="137"/>
        <v>33.024011133959988</v>
      </c>
      <c r="M224" s="27">
        <f t="shared" si="138"/>
        <v>3.6326412247355986</v>
      </c>
      <c r="N224" s="27">
        <f t="shared" si="139"/>
        <v>36.656652358695588</v>
      </c>
      <c r="O224" s="27">
        <f t="shared" si="140"/>
        <v>0.18328326179347795</v>
      </c>
      <c r="P224" s="27">
        <f t="shared" si="141"/>
        <v>36.839935620489065</v>
      </c>
      <c r="Q224" s="27">
        <f t="shared" si="142"/>
        <v>0.1105198068614672</v>
      </c>
      <c r="R224" s="27">
        <f t="shared" si="112"/>
        <v>0.55259903430733592</v>
      </c>
      <c r="S224" s="27">
        <f t="shared" si="143"/>
        <v>5.5259903430733601E-2</v>
      </c>
      <c r="T224" s="27">
        <f t="shared" si="144"/>
        <v>37.558314365088599</v>
      </c>
    </row>
    <row r="225" spans="1:20">
      <c r="A225" s="301"/>
      <c r="B225" s="302"/>
      <c r="C225" s="303"/>
      <c r="D225" s="302"/>
      <c r="E225" s="300"/>
      <c r="F225" s="300"/>
      <c r="G225" s="300"/>
      <c r="K225" s="27">
        <f t="shared" si="136"/>
        <v>0</v>
      </c>
      <c r="L225" s="27">
        <f t="shared" si="137"/>
        <v>0</v>
      </c>
      <c r="M225" s="27">
        <f t="shared" si="138"/>
        <v>0</v>
      </c>
      <c r="N225" s="27">
        <f t="shared" si="139"/>
        <v>0</v>
      </c>
      <c r="O225" s="27">
        <f t="shared" si="140"/>
        <v>0</v>
      </c>
      <c r="P225" s="27">
        <f t="shared" si="141"/>
        <v>0</v>
      </c>
      <c r="Q225" s="27">
        <f t="shared" si="142"/>
        <v>0</v>
      </c>
      <c r="R225" s="27">
        <f t="shared" si="112"/>
        <v>0</v>
      </c>
      <c r="S225" s="27">
        <f t="shared" si="143"/>
        <v>0</v>
      </c>
      <c r="T225" s="27">
        <f t="shared" si="144"/>
        <v>0</v>
      </c>
    </row>
    <row r="226" spans="1:20">
      <c r="A226" s="301"/>
      <c r="B226" s="302"/>
      <c r="C226" s="303"/>
      <c r="D226" s="302"/>
      <c r="E226" s="300"/>
      <c r="F226" s="300"/>
      <c r="G226" s="300"/>
      <c r="K226" s="27">
        <f t="shared" si="136"/>
        <v>0</v>
      </c>
      <c r="L226" s="27">
        <f t="shared" si="137"/>
        <v>0</v>
      </c>
      <c r="M226" s="27">
        <f t="shared" si="138"/>
        <v>0</v>
      </c>
      <c r="N226" s="27">
        <f t="shared" si="139"/>
        <v>0</v>
      </c>
      <c r="O226" s="27">
        <f t="shared" si="140"/>
        <v>0</v>
      </c>
      <c r="P226" s="27">
        <f t="shared" si="141"/>
        <v>0</v>
      </c>
      <c r="Q226" s="27">
        <f t="shared" si="142"/>
        <v>0</v>
      </c>
      <c r="R226" s="27">
        <f t="shared" si="112"/>
        <v>0</v>
      </c>
      <c r="S226" s="27">
        <f t="shared" si="143"/>
        <v>0</v>
      </c>
      <c r="T226" s="27">
        <f t="shared" si="144"/>
        <v>0</v>
      </c>
    </row>
    <row r="227" spans="1:20">
      <c r="A227" s="301"/>
      <c r="B227" s="302"/>
      <c r="C227" s="303"/>
      <c r="D227" s="302"/>
      <c r="E227" s="300"/>
      <c r="F227" s="300"/>
      <c r="G227" s="300"/>
      <c r="K227" s="27">
        <f t="shared" si="136"/>
        <v>0</v>
      </c>
      <c r="L227" s="27">
        <f t="shared" si="137"/>
        <v>0</v>
      </c>
      <c r="M227" s="27">
        <f t="shared" si="138"/>
        <v>0</v>
      </c>
      <c r="N227" s="27">
        <f t="shared" si="139"/>
        <v>0</v>
      </c>
      <c r="O227" s="27">
        <f t="shared" si="140"/>
        <v>0</v>
      </c>
      <c r="P227" s="27">
        <f t="shared" si="141"/>
        <v>0</v>
      </c>
      <c r="Q227" s="27">
        <f t="shared" si="142"/>
        <v>0</v>
      </c>
      <c r="R227" s="27">
        <f t="shared" si="112"/>
        <v>0</v>
      </c>
      <c r="S227" s="27">
        <f t="shared" si="143"/>
        <v>0</v>
      </c>
      <c r="T227" s="27">
        <f t="shared" si="144"/>
        <v>0</v>
      </c>
    </row>
    <row r="228" spans="1:20" ht="14.25" customHeight="1">
      <c r="A228" s="301">
        <f>'Նախահաշիվ 1-1'!A227</f>
        <v>7</v>
      </c>
      <c r="B228" s="302" t="str">
        <f>'Նախահաշիվ 1-1'!B227</f>
        <v>ինֆ տեղ</v>
      </c>
      <c r="C228" s="303" t="str">
        <f>'Նախահաշիվ 1-1'!C227</f>
        <v xml:space="preserve">Ամրան երկայնական A-III Ø=12մմ  Арматура A-III Ø=12мм  </v>
      </c>
      <c r="D228" s="302" t="str">
        <f>'Նախահաշիվ 1-1'!D227</f>
        <v>տ/т</v>
      </c>
      <c r="E228" s="300">
        <f>'Նախահաշիվ 1-1'!E227</f>
        <v>0.12503040000000001</v>
      </c>
      <c r="F228" s="300">
        <f t="shared" si="120"/>
        <v>389.06492582510549</v>
      </c>
      <c r="G228" s="300">
        <f t="shared" ref="G228" si="146">E228*F228</f>
        <v>48.644943301883274</v>
      </c>
      <c r="J228" s="27">
        <v>301.93669742040004</v>
      </c>
      <c r="K228" s="27">
        <f t="shared" si="136"/>
        <v>40.157580756913205</v>
      </c>
      <c r="L228" s="27">
        <f t="shared" si="137"/>
        <v>342.09427817731324</v>
      </c>
      <c r="M228" s="27">
        <f t="shared" si="138"/>
        <v>37.63037059950446</v>
      </c>
      <c r="N228" s="27">
        <f t="shared" si="139"/>
        <v>379.72464877681773</v>
      </c>
      <c r="O228" s="27">
        <f t="shared" si="140"/>
        <v>1.8986232438840887</v>
      </c>
      <c r="P228" s="27">
        <f t="shared" si="141"/>
        <v>381.62327202070185</v>
      </c>
      <c r="Q228" s="27">
        <f t="shared" si="142"/>
        <v>1.1448698160621056</v>
      </c>
      <c r="R228" s="27">
        <f t="shared" si="112"/>
        <v>5.7243490803105272</v>
      </c>
      <c r="S228" s="27">
        <f t="shared" si="143"/>
        <v>0.57243490803105279</v>
      </c>
      <c r="T228" s="27">
        <f t="shared" si="144"/>
        <v>389.06492582510549</v>
      </c>
    </row>
    <row r="229" spans="1:20">
      <c r="A229" s="301"/>
      <c r="B229" s="302"/>
      <c r="C229" s="303"/>
      <c r="D229" s="302"/>
      <c r="E229" s="300"/>
      <c r="F229" s="300"/>
      <c r="G229" s="300"/>
      <c r="K229" s="27">
        <f t="shared" si="136"/>
        <v>0</v>
      </c>
      <c r="L229" s="27">
        <f t="shared" si="137"/>
        <v>0</v>
      </c>
      <c r="M229" s="27">
        <f t="shared" si="138"/>
        <v>0</v>
      </c>
      <c r="N229" s="27">
        <f t="shared" si="139"/>
        <v>0</v>
      </c>
      <c r="O229" s="27">
        <f t="shared" si="140"/>
        <v>0</v>
      </c>
      <c r="P229" s="27">
        <f t="shared" si="141"/>
        <v>0</v>
      </c>
      <c r="Q229" s="27">
        <f t="shared" si="142"/>
        <v>0</v>
      </c>
      <c r="R229" s="27">
        <f t="shared" si="112"/>
        <v>0</v>
      </c>
      <c r="S229" s="27">
        <f t="shared" si="143"/>
        <v>0</v>
      </c>
      <c r="T229" s="27">
        <f t="shared" si="144"/>
        <v>0</v>
      </c>
    </row>
    <row r="230" spans="1:20">
      <c r="A230" s="301"/>
      <c r="B230" s="302"/>
      <c r="C230" s="303"/>
      <c r="D230" s="302"/>
      <c r="E230" s="300"/>
      <c r="F230" s="300"/>
      <c r="G230" s="300"/>
      <c r="K230" s="27">
        <f t="shared" si="136"/>
        <v>0</v>
      </c>
      <c r="L230" s="27">
        <f t="shared" si="137"/>
        <v>0</v>
      </c>
      <c r="M230" s="27">
        <f t="shared" si="138"/>
        <v>0</v>
      </c>
      <c r="N230" s="27">
        <f t="shared" si="139"/>
        <v>0</v>
      </c>
      <c r="O230" s="27">
        <f t="shared" si="140"/>
        <v>0</v>
      </c>
      <c r="P230" s="27">
        <f t="shared" si="141"/>
        <v>0</v>
      </c>
      <c r="Q230" s="27">
        <f t="shared" si="142"/>
        <v>0</v>
      </c>
      <c r="R230" s="27">
        <f t="shared" si="112"/>
        <v>0</v>
      </c>
      <c r="S230" s="27">
        <f t="shared" si="143"/>
        <v>0</v>
      </c>
      <c r="T230" s="27">
        <f t="shared" si="144"/>
        <v>0</v>
      </c>
    </row>
    <row r="231" spans="1:20">
      <c r="A231" s="301"/>
      <c r="B231" s="302"/>
      <c r="C231" s="303"/>
      <c r="D231" s="302"/>
      <c r="E231" s="300"/>
      <c r="F231" s="300"/>
      <c r="G231" s="300"/>
      <c r="K231" s="27">
        <f t="shared" si="136"/>
        <v>0</v>
      </c>
      <c r="L231" s="27">
        <f t="shared" si="137"/>
        <v>0</v>
      </c>
      <c r="M231" s="27">
        <f t="shared" si="138"/>
        <v>0</v>
      </c>
      <c r="N231" s="27">
        <f t="shared" si="139"/>
        <v>0</v>
      </c>
      <c r="O231" s="27">
        <f t="shared" si="140"/>
        <v>0</v>
      </c>
      <c r="P231" s="27">
        <f t="shared" si="141"/>
        <v>0</v>
      </c>
      <c r="Q231" s="27">
        <f t="shared" si="142"/>
        <v>0</v>
      </c>
      <c r="R231" s="27">
        <f t="shared" si="112"/>
        <v>0</v>
      </c>
      <c r="S231" s="27">
        <f t="shared" si="143"/>
        <v>0</v>
      </c>
      <c r="T231" s="27">
        <f t="shared" si="144"/>
        <v>0</v>
      </c>
    </row>
    <row r="232" spans="1:20">
      <c r="A232" s="301">
        <f>'Նախահաշիվ 1-1'!A231</f>
        <v>8</v>
      </c>
      <c r="B232" s="302" t="str">
        <f>'Նախահաշիվ 1-1'!B231</f>
        <v>ինֆ տեղ</v>
      </c>
      <c r="C232" s="303" t="str">
        <f>'Նախահաշիվ 1-1'!C231</f>
        <v xml:space="preserve">Անուր A-I Ø=8մմ  Арматура A-I Ø=8мм  </v>
      </c>
      <c r="D232" s="302" t="str">
        <f>'Նախահաշիվ 1-1'!D231</f>
        <v>տ/т</v>
      </c>
      <c r="E232" s="300">
        <f>'Նախահաշիվ 1-1'!E231</f>
        <v>0.10296000000000001</v>
      </c>
      <c r="F232" s="300">
        <f t="shared" si="120"/>
        <v>419.46009883006838</v>
      </c>
      <c r="G232" s="300">
        <f t="shared" ref="G232" si="147">E232*F232</f>
        <v>43.187611775543843</v>
      </c>
      <c r="J232" s="27">
        <v>325.52509500000002</v>
      </c>
      <c r="K232" s="27">
        <f t="shared" si="136"/>
        <v>43.294837635000007</v>
      </c>
      <c r="L232" s="27">
        <f t="shared" si="137"/>
        <v>368.81993263500004</v>
      </c>
      <c r="M232" s="27">
        <f t="shared" si="138"/>
        <v>40.570192589850002</v>
      </c>
      <c r="N232" s="27">
        <f t="shared" si="139"/>
        <v>409.39012522485007</v>
      </c>
      <c r="O232" s="27">
        <f t="shared" si="140"/>
        <v>2.0469506261242505</v>
      </c>
      <c r="P232" s="27">
        <f t="shared" si="141"/>
        <v>411.43707585097434</v>
      </c>
      <c r="Q232" s="27">
        <f t="shared" si="142"/>
        <v>1.2343112275529231</v>
      </c>
      <c r="R232" s="27">
        <f t="shared" si="112"/>
        <v>6.1715561377646146</v>
      </c>
      <c r="S232" s="27">
        <f t="shared" si="143"/>
        <v>0.61715561377646155</v>
      </c>
      <c r="T232" s="27">
        <f t="shared" si="144"/>
        <v>419.46009883006838</v>
      </c>
    </row>
    <row r="233" spans="1:20">
      <c r="A233" s="301"/>
      <c r="B233" s="302"/>
      <c r="C233" s="303"/>
      <c r="D233" s="302"/>
      <c r="E233" s="300"/>
      <c r="F233" s="300"/>
      <c r="G233" s="300"/>
      <c r="K233" s="27">
        <f t="shared" si="136"/>
        <v>0</v>
      </c>
      <c r="L233" s="27">
        <f t="shared" si="137"/>
        <v>0</v>
      </c>
      <c r="M233" s="27">
        <f t="shared" si="138"/>
        <v>0</v>
      </c>
      <c r="N233" s="27">
        <f t="shared" si="139"/>
        <v>0</v>
      </c>
      <c r="O233" s="27">
        <f t="shared" si="140"/>
        <v>0</v>
      </c>
      <c r="P233" s="27">
        <f t="shared" si="141"/>
        <v>0</v>
      </c>
      <c r="Q233" s="27">
        <f t="shared" si="142"/>
        <v>0</v>
      </c>
      <c r="R233" s="27">
        <f t="shared" si="112"/>
        <v>0</v>
      </c>
      <c r="S233" s="27">
        <f t="shared" si="143"/>
        <v>0</v>
      </c>
      <c r="T233" s="27">
        <f t="shared" si="144"/>
        <v>0</v>
      </c>
    </row>
    <row r="234" spans="1:20">
      <c r="A234" s="301"/>
      <c r="B234" s="302"/>
      <c r="C234" s="303"/>
      <c r="D234" s="302"/>
      <c r="E234" s="300"/>
      <c r="F234" s="300"/>
      <c r="G234" s="300"/>
      <c r="K234" s="27">
        <f t="shared" si="136"/>
        <v>0</v>
      </c>
      <c r="L234" s="27">
        <f t="shared" si="137"/>
        <v>0</v>
      </c>
      <c r="M234" s="27">
        <f t="shared" si="138"/>
        <v>0</v>
      </c>
      <c r="N234" s="27">
        <f t="shared" si="139"/>
        <v>0</v>
      </c>
      <c r="O234" s="27">
        <f t="shared" si="140"/>
        <v>0</v>
      </c>
      <c r="P234" s="27">
        <f t="shared" si="141"/>
        <v>0</v>
      </c>
      <c r="Q234" s="27">
        <f t="shared" si="142"/>
        <v>0</v>
      </c>
      <c r="R234" s="27">
        <f t="shared" si="112"/>
        <v>0</v>
      </c>
      <c r="S234" s="27">
        <f t="shared" si="143"/>
        <v>0</v>
      </c>
      <c r="T234" s="27">
        <f t="shared" si="144"/>
        <v>0</v>
      </c>
    </row>
    <row r="235" spans="1:20">
      <c r="A235" s="301"/>
      <c r="B235" s="302"/>
      <c r="C235" s="303"/>
      <c r="D235" s="302"/>
      <c r="E235" s="300"/>
      <c r="F235" s="300"/>
      <c r="G235" s="300"/>
      <c r="K235" s="27">
        <f t="shared" si="136"/>
        <v>0</v>
      </c>
      <c r="L235" s="27">
        <f t="shared" si="137"/>
        <v>0</v>
      </c>
      <c r="M235" s="27">
        <f t="shared" si="138"/>
        <v>0</v>
      </c>
      <c r="N235" s="27">
        <f t="shared" si="139"/>
        <v>0</v>
      </c>
      <c r="O235" s="27">
        <f t="shared" si="140"/>
        <v>0</v>
      </c>
      <c r="P235" s="27">
        <f t="shared" si="141"/>
        <v>0</v>
      </c>
      <c r="Q235" s="27">
        <f t="shared" si="142"/>
        <v>0</v>
      </c>
      <c r="R235" s="27">
        <f t="shared" si="112"/>
        <v>0</v>
      </c>
      <c r="S235" s="27">
        <f t="shared" si="143"/>
        <v>0</v>
      </c>
      <c r="T235" s="27">
        <f t="shared" si="144"/>
        <v>0</v>
      </c>
    </row>
    <row r="236" spans="1:20" ht="14.25" customHeight="1">
      <c r="A236" s="301">
        <f>'Նախահաշիվ 1-1'!A235</f>
        <v>9</v>
      </c>
      <c r="B236" s="302" t="str">
        <f>'Նախահաշիվ 1-1'!B235</f>
        <v>9--121</v>
      </c>
      <c r="C236" s="303" t="str">
        <f>'Նախահաշիվ 1-1'!C235</f>
        <v>Մետաղական ցանկապատի կառուցում և տեղադրում Строительство и установка металлического забора</v>
      </c>
      <c r="D236" s="302" t="str">
        <f>'Նախահաշիվ 1-1'!D235</f>
        <v>տ/т</v>
      </c>
      <c r="E236" s="300">
        <f>'Նախահաշիվ 1-1'!E235</f>
        <v>1.5492319999999999</v>
      </c>
      <c r="F236" s="300">
        <f t="shared" si="120"/>
        <v>71.200108921539766</v>
      </c>
      <c r="G236" s="300">
        <f t="shared" ref="G236" si="148">E236*F236</f>
        <v>110.30548714473488</v>
      </c>
      <c r="J236" s="27">
        <v>55.255368234879995</v>
      </c>
      <c r="K236" s="27">
        <f t="shared" si="136"/>
        <v>7.3489639752390401</v>
      </c>
      <c r="L236" s="27">
        <f t="shared" si="137"/>
        <v>62.604332210119033</v>
      </c>
      <c r="M236" s="27">
        <f t="shared" si="138"/>
        <v>6.8864765431130932</v>
      </c>
      <c r="N236" s="27">
        <f t="shared" si="139"/>
        <v>69.49080875323213</v>
      </c>
      <c r="O236" s="27">
        <f t="shared" si="140"/>
        <v>0.34745404376616068</v>
      </c>
      <c r="P236" s="27">
        <f t="shared" si="141"/>
        <v>69.838262796998293</v>
      </c>
      <c r="Q236" s="27">
        <f t="shared" si="142"/>
        <v>0.20951478839099488</v>
      </c>
      <c r="R236" s="27">
        <f t="shared" si="112"/>
        <v>1.0475739419549743</v>
      </c>
      <c r="S236" s="27">
        <f t="shared" si="143"/>
        <v>0.10475739419549744</v>
      </c>
      <c r="T236" s="27">
        <f t="shared" si="144"/>
        <v>71.200108921539766</v>
      </c>
    </row>
    <row r="237" spans="1:20">
      <c r="A237" s="301"/>
      <c r="B237" s="302"/>
      <c r="C237" s="303"/>
      <c r="D237" s="302"/>
      <c r="E237" s="300"/>
      <c r="F237" s="300"/>
      <c r="G237" s="300"/>
      <c r="K237" s="27">
        <f t="shared" si="136"/>
        <v>0</v>
      </c>
      <c r="L237" s="27">
        <f t="shared" si="137"/>
        <v>0</v>
      </c>
      <c r="M237" s="27">
        <f t="shared" si="138"/>
        <v>0</v>
      </c>
      <c r="N237" s="27">
        <f t="shared" si="139"/>
        <v>0</v>
      </c>
      <c r="O237" s="27">
        <f t="shared" si="140"/>
        <v>0</v>
      </c>
      <c r="P237" s="27">
        <f t="shared" si="141"/>
        <v>0</v>
      </c>
      <c r="Q237" s="27">
        <f t="shared" si="142"/>
        <v>0</v>
      </c>
      <c r="R237" s="27">
        <f t="shared" si="112"/>
        <v>0</v>
      </c>
      <c r="S237" s="27">
        <f t="shared" si="143"/>
        <v>0</v>
      </c>
      <c r="T237" s="27">
        <f t="shared" si="144"/>
        <v>0</v>
      </c>
    </row>
    <row r="238" spans="1:20">
      <c r="A238" s="301"/>
      <c r="B238" s="302"/>
      <c r="C238" s="303"/>
      <c r="D238" s="302"/>
      <c r="E238" s="300"/>
      <c r="F238" s="300"/>
      <c r="G238" s="300"/>
      <c r="K238" s="27">
        <f t="shared" si="136"/>
        <v>0</v>
      </c>
      <c r="L238" s="27">
        <f t="shared" si="137"/>
        <v>0</v>
      </c>
      <c r="M238" s="27">
        <f t="shared" si="138"/>
        <v>0</v>
      </c>
      <c r="N238" s="27">
        <f t="shared" si="139"/>
        <v>0</v>
      </c>
      <c r="O238" s="27">
        <f t="shared" si="140"/>
        <v>0</v>
      </c>
      <c r="P238" s="27">
        <f t="shared" si="141"/>
        <v>0</v>
      </c>
      <c r="Q238" s="27">
        <f t="shared" si="142"/>
        <v>0</v>
      </c>
      <c r="R238" s="27">
        <f t="shared" si="112"/>
        <v>0</v>
      </c>
      <c r="S238" s="27">
        <f t="shared" si="143"/>
        <v>0</v>
      </c>
      <c r="T238" s="27">
        <f t="shared" si="144"/>
        <v>0</v>
      </c>
    </row>
    <row r="239" spans="1:20">
      <c r="A239" s="301"/>
      <c r="B239" s="302"/>
      <c r="C239" s="303"/>
      <c r="D239" s="302"/>
      <c r="E239" s="300"/>
      <c r="F239" s="300"/>
      <c r="G239" s="300"/>
      <c r="K239" s="27">
        <f t="shared" si="136"/>
        <v>0</v>
      </c>
      <c r="L239" s="27">
        <f t="shared" si="137"/>
        <v>0</v>
      </c>
      <c r="M239" s="27">
        <f t="shared" si="138"/>
        <v>0</v>
      </c>
      <c r="N239" s="27">
        <f t="shared" si="139"/>
        <v>0</v>
      </c>
      <c r="O239" s="27">
        <f t="shared" si="140"/>
        <v>0</v>
      </c>
      <c r="P239" s="27">
        <f t="shared" si="141"/>
        <v>0</v>
      </c>
      <c r="Q239" s="27">
        <f t="shared" si="142"/>
        <v>0</v>
      </c>
      <c r="R239" s="27">
        <f t="shared" si="112"/>
        <v>0</v>
      </c>
      <c r="S239" s="27">
        <f t="shared" si="143"/>
        <v>0</v>
      </c>
      <c r="T239" s="27">
        <f t="shared" si="144"/>
        <v>0</v>
      </c>
    </row>
    <row r="240" spans="1:20">
      <c r="A240" s="301">
        <f>'Նախահաշիվ 1-1'!A239</f>
        <v>10</v>
      </c>
      <c r="B240" s="302" t="str">
        <f>'Նախահաշիվ 1-1'!B239</f>
        <v>ինֆ տեղ</v>
      </c>
      <c r="C240" s="303" t="str">
        <f>'Նախահաշիվ 1-1'!C239</f>
        <v>Թերթապողպատ 3մմ Листовая сталь 3мм</v>
      </c>
      <c r="D240" s="302" t="str">
        <f>'Նախահաշիվ 1-1'!D239</f>
        <v>մ2/м2</v>
      </c>
      <c r="E240" s="300">
        <f>'Նախահաշիվ 1-1'!E239</f>
        <v>1.0404</v>
      </c>
      <c r="F240" s="300">
        <f t="shared" si="120"/>
        <v>12.62903170599329</v>
      </c>
      <c r="G240" s="300">
        <f t="shared" ref="G240" si="149">E240*F240</f>
        <v>13.139244586915419</v>
      </c>
      <c r="J240" s="27">
        <v>9.800852947200001</v>
      </c>
      <c r="K240" s="27">
        <f t="shared" si="136"/>
        <v>1.3035134419776002</v>
      </c>
      <c r="L240" s="27">
        <f t="shared" si="137"/>
        <v>11.104366389177601</v>
      </c>
      <c r="M240" s="27">
        <f t="shared" si="138"/>
        <v>1.221480302809536</v>
      </c>
      <c r="N240" s="27">
        <f t="shared" si="139"/>
        <v>12.325846691987136</v>
      </c>
      <c r="O240" s="27">
        <f t="shared" si="140"/>
        <v>6.1629233459935685E-2</v>
      </c>
      <c r="P240" s="27">
        <f t="shared" si="141"/>
        <v>12.387475925447072</v>
      </c>
      <c r="Q240" s="27">
        <f t="shared" si="142"/>
        <v>3.7162427776341218E-2</v>
      </c>
      <c r="R240" s="27">
        <f t="shared" si="112"/>
        <v>0.18581213888170608</v>
      </c>
      <c r="S240" s="27">
        <f t="shared" si="143"/>
        <v>1.8581213888170609E-2</v>
      </c>
      <c r="T240" s="27">
        <f t="shared" si="144"/>
        <v>12.62903170599329</v>
      </c>
    </row>
    <row r="241" spans="1:20">
      <c r="A241" s="301"/>
      <c r="B241" s="302"/>
      <c r="C241" s="303"/>
      <c r="D241" s="302"/>
      <c r="E241" s="300"/>
      <c r="F241" s="300"/>
      <c r="G241" s="300"/>
      <c r="K241" s="27">
        <f t="shared" si="136"/>
        <v>0</v>
      </c>
      <c r="L241" s="27">
        <f t="shared" si="137"/>
        <v>0</v>
      </c>
      <c r="M241" s="27">
        <f t="shared" si="138"/>
        <v>0</v>
      </c>
      <c r="N241" s="27">
        <f t="shared" si="139"/>
        <v>0</v>
      </c>
      <c r="O241" s="27">
        <f t="shared" si="140"/>
        <v>0</v>
      </c>
      <c r="P241" s="27">
        <f t="shared" si="141"/>
        <v>0</v>
      </c>
      <c r="Q241" s="27">
        <f t="shared" si="142"/>
        <v>0</v>
      </c>
      <c r="R241" s="27">
        <f t="shared" si="112"/>
        <v>0</v>
      </c>
      <c r="S241" s="27">
        <f t="shared" si="143"/>
        <v>0</v>
      </c>
      <c r="T241" s="27">
        <f t="shared" si="144"/>
        <v>0</v>
      </c>
    </row>
    <row r="242" spans="1:20">
      <c r="A242" s="301"/>
      <c r="B242" s="302"/>
      <c r="C242" s="303"/>
      <c r="D242" s="302"/>
      <c r="E242" s="300"/>
      <c r="F242" s="300"/>
      <c r="G242" s="300"/>
      <c r="K242" s="27">
        <f t="shared" si="136"/>
        <v>0</v>
      </c>
      <c r="L242" s="27">
        <f t="shared" si="137"/>
        <v>0</v>
      </c>
      <c r="M242" s="27">
        <f t="shared" si="138"/>
        <v>0</v>
      </c>
      <c r="N242" s="27">
        <f t="shared" si="139"/>
        <v>0</v>
      </c>
      <c r="O242" s="27">
        <f t="shared" si="140"/>
        <v>0</v>
      </c>
      <c r="P242" s="27">
        <f t="shared" si="141"/>
        <v>0</v>
      </c>
      <c r="Q242" s="27">
        <f t="shared" si="142"/>
        <v>0</v>
      </c>
      <c r="R242" s="27">
        <f t="shared" si="112"/>
        <v>0</v>
      </c>
      <c r="S242" s="27">
        <f t="shared" si="143"/>
        <v>0</v>
      </c>
      <c r="T242" s="27">
        <f t="shared" si="144"/>
        <v>0</v>
      </c>
    </row>
    <row r="243" spans="1:20">
      <c r="A243" s="301"/>
      <c r="B243" s="302"/>
      <c r="C243" s="303"/>
      <c r="D243" s="302"/>
      <c r="E243" s="300"/>
      <c r="F243" s="300"/>
      <c r="G243" s="300"/>
      <c r="K243" s="27">
        <f t="shared" si="136"/>
        <v>0</v>
      </c>
      <c r="L243" s="27">
        <f t="shared" si="137"/>
        <v>0</v>
      </c>
      <c r="M243" s="27">
        <f t="shared" si="138"/>
        <v>0</v>
      </c>
      <c r="N243" s="27">
        <f t="shared" si="139"/>
        <v>0</v>
      </c>
      <c r="O243" s="27">
        <f t="shared" si="140"/>
        <v>0</v>
      </c>
      <c r="P243" s="27">
        <f t="shared" si="141"/>
        <v>0</v>
      </c>
      <c r="Q243" s="27">
        <f t="shared" si="142"/>
        <v>0</v>
      </c>
      <c r="R243" s="27">
        <f t="shared" si="112"/>
        <v>0</v>
      </c>
      <c r="S243" s="27">
        <f t="shared" si="143"/>
        <v>0</v>
      </c>
      <c r="T243" s="27">
        <f t="shared" si="144"/>
        <v>0</v>
      </c>
    </row>
    <row r="244" spans="1:20" ht="14.25" customHeight="1">
      <c r="A244" s="301">
        <f>'Նախահաշիվ 1-1'!A243</f>
        <v>11</v>
      </c>
      <c r="B244" s="302" t="str">
        <f>'Նախահաշիվ 1-1'!B243</f>
        <v>ինֆ տեղ</v>
      </c>
      <c r="C244" s="303" t="str">
        <f>'Նախահաշիվ 1-1'!C243</f>
        <v>Քառակուսի խողովակ 80*80*3մմ Квадратная труба 80*80*3 мм</v>
      </c>
      <c r="D244" s="302" t="str">
        <f>'Նախահաշիվ 1-1'!D243</f>
        <v>գմ/пм</v>
      </c>
      <c r="E244" s="300">
        <f>'Նախահաշիվ 1-1'!E243</f>
        <v>81.599999999999994</v>
      </c>
      <c r="F244" s="300">
        <f t="shared" si="120"/>
        <v>3.5117928969877368</v>
      </c>
      <c r="G244" s="300">
        <f t="shared" ref="G244" si="150">E244*F244</f>
        <v>286.56230039419933</v>
      </c>
      <c r="J244" s="27">
        <v>2.7253527084</v>
      </c>
      <c r="K244" s="27">
        <f t="shared" si="136"/>
        <v>0.36247191021720004</v>
      </c>
      <c r="L244" s="27">
        <f t="shared" si="137"/>
        <v>3.0878246186172</v>
      </c>
      <c r="M244" s="27">
        <f t="shared" si="138"/>
        <v>0.339660708047892</v>
      </c>
      <c r="N244" s="27">
        <f t="shared" si="139"/>
        <v>3.4274853266650922</v>
      </c>
      <c r="O244" s="27">
        <f t="shared" si="140"/>
        <v>1.7137426633325462E-2</v>
      </c>
      <c r="P244" s="27">
        <f t="shared" si="141"/>
        <v>3.4446227532984177</v>
      </c>
      <c r="Q244" s="27">
        <f t="shared" si="142"/>
        <v>1.0333868259895254E-2</v>
      </c>
      <c r="R244" s="27">
        <f t="shared" si="112"/>
        <v>5.1669341299476264E-2</v>
      </c>
      <c r="S244" s="27">
        <f t="shared" si="143"/>
        <v>5.1669341299476271E-3</v>
      </c>
      <c r="T244" s="27">
        <f t="shared" si="144"/>
        <v>3.5117928969877368</v>
      </c>
    </row>
    <row r="245" spans="1:20">
      <c r="A245" s="301"/>
      <c r="B245" s="302"/>
      <c r="C245" s="303"/>
      <c r="D245" s="302"/>
      <c r="E245" s="300"/>
      <c r="F245" s="300"/>
      <c r="G245" s="300"/>
      <c r="K245" s="27">
        <f t="shared" si="136"/>
        <v>0</v>
      </c>
      <c r="L245" s="27">
        <f t="shared" si="137"/>
        <v>0</v>
      </c>
      <c r="M245" s="27">
        <f t="shared" si="138"/>
        <v>0</v>
      </c>
      <c r="N245" s="27">
        <f t="shared" si="139"/>
        <v>0</v>
      </c>
      <c r="O245" s="27">
        <f t="shared" si="140"/>
        <v>0</v>
      </c>
      <c r="P245" s="27">
        <f t="shared" si="141"/>
        <v>0</v>
      </c>
      <c r="Q245" s="27">
        <f t="shared" si="142"/>
        <v>0</v>
      </c>
      <c r="R245" s="27">
        <f t="shared" si="112"/>
        <v>0</v>
      </c>
      <c r="S245" s="27">
        <f t="shared" si="143"/>
        <v>0</v>
      </c>
      <c r="T245" s="27">
        <f t="shared" si="144"/>
        <v>0</v>
      </c>
    </row>
    <row r="246" spans="1:20">
      <c r="A246" s="301"/>
      <c r="B246" s="302"/>
      <c r="C246" s="303"/>
      <c r="D246" s="302"/>
      <c r="E246" s="300"/>
      <c r="F246" s="300"/>
      <c r="G246" s="300"/>
      <c r="K246" s="27">
        <f t="shared" si="136"/>
        <v>0</v>
      </c>
      <c r="L246" s="27">
        <f t="shared" si="137"/>
        <v>0</v>
      </c>
      <c r="M246" s="27">
        <f t="shared" si="138"/>
        <v>0</v>
      </c>
      <c r="N246" s="27">
        <f t="shared" si="139"/>
        <v>0</v>
      </c>
      <c r="O246" s="27">
        <f t="shared" si="140"/>
        <v>0</v>
      </c>
      <c r="P246" s="27">
        <f t="shared" si="141"/>
        <v>0</v>
      </c>
      <c r="Q246" s="27">
        <f t="shared" si="142"/>
        <v>0</v>
      </c>
      <c r="R246" s="27">
        <f t="shared" si="112"/>
        <v>0</v>
      </c>
      <c r="S246" s="27">
        <f t="shared" si="143"/>
        <v>0</v>
      </c>
      <c r="T246" s="27">
        <f t="shared" si="144"/>
        <v>0</v>
      </c>
    </row>
    <row r="247" spans="1:20">
      <c r="A247" s="301"/>
      <c r="B247" s="302"/>
      <c r="C247" s="303"/>
      <c r="D247" s="302"/>
      <c r="E247" s="300"/>
      <c r="F247" s="300"/>
      <c r="G247" s="300"/>
      <c r="K247" s="27">
        <f t="shared" si="136"/>
        <v>0</v>
      </c>
      <c r="L247" s="27">
        <f t="shared" si="137"/>
        <v>0</v>
      </c>
      <c r="M247" s="27">
        <f t="shared" si="138"/>
        <v>0</v>
      </c>
      <c r="N247" s="27">
        <f t="shared" si="139"/>
        <v>0</v>
      </c>
      <c r="O247" s="27">
        <f t="shared" si="140"/>
        <v>0</v>
      </c>
      <c r="P247" s="27">
        <f t="shared" si="141"/>
        <v>0</v>
      </c>
      <c r="Q247" s="27">
        <f t="shared" si="142"/>
        <v>0</v>
      </c>
      <c r="R247" s="27">
        <f t="shared" si="112"/>
        <v>0</v>
      </c>
      <c r="S247" s="27">
        <f t="shared" si="143"/>
        <v>0</v>
      </c>
      <c r="T247" s="27">
        <f t="shared" si="144"/>
        <v>0</v>
      </c>
    </row>
    <row r="248" spans="1:20" ht="14.25" customHeight="1">
      <c r="A248" s="301">
        <f>'Նախահաշիվ 1-1'!A247</f>
        <v>12</v>
      </c>
      <c r="B248" s="302" t="str">
        <f>'Նախահաշիվ 1-1'!B247</f>
        <v>ինֆ տեղ</v>
      </c>
      <c r="C248" s="303" t="str">
        <f>'Նախահաշիվ 1-1'!C247</f>
        <v>Քառակուսի խողովակ 40*30*2մմ Квадратная труба 40*30*2 мм</v>
      </c>
      <c r="D248" s="302" t="str">
        <f>'Նախահաշիվ 1-1'!D247</f>
        <v>գմ/пм</v>
      </c>
      <c r="E248" s="300">
        <f>'Նախահաշիվ 1-1'!E247</f>
        <v>148.4</v>
      </c>
      <c r="F248" s="300">
        <f t="shared" si="120"/>
        <v>1.0037862538959543</v>
      </c>
      <c r="G248" s="300">
        <f t="shared" ref="G248" si="151">E248*F248</f>
        <v>148.96188007815962</v>
      </c>
      <c r="J248" s="27">
        <v>0.77899570559999987</v>
      </c>
      <c r="K248" s="27">
        <f t="shared" ref="K248:K263" si="152">J248*13.3%</f>
        <v>0.10360642884479999</v>
      </c>
      <c r="L248" s="27">
        <f t="shared" ref="L248:L263" si="153">SUM(J248:K248)</f>
        <v>0.88260213444479985</v>
      </c>
      <c r="M248" s="27">
        <f t="shared" ref="M248:M263" si="154">L248*11%</f>
        <v>9.7086234788927986E-2</v>
      </c>
      <c r="N248" s="27">
        <f t="shared" ref="N248:N263" si="155">SUM(L248:M248)</f>
        <v>0.97968836923372782</v>
      </c>
      <c r="O248" s="27">
        <f t="shared" ref="O248:O263" si="156">N248*0.5%</f>
        <v>4.8984418461686394E-3</v>
      </c>
      <c r="P248" s="27">
        <f t="shared" ref="P248:P263" si="157">SUM(N248:O248)</f>
        <v>0.98458681107989643</v>
      </c>
      <c r="Q248" s="27">
        <f t="shared" ref="Q248:Q263" si="158">P248*0.3%</f>
        <v>2.9537604332396895E-3</v>
      </c>
      <c r="R248" s="27">
        <f t="shared" ref="R248:R263" si="159">P248*1.5%</f>
        <v>1.4768802166198447E-2</v>
      </c>
      <c r="S248" s="27">
        <f t="shared" ref="S248:S263" si="160">P248*0.15%</f>
        <v>1.4768802166198448E-3</v>
      </c>
      <c r="T248" s="27">
        <f t="shared" ref="T248:T263" si="161">SUM(P248:S248)</f>
        <v>1.0037862538959543</v>
      </c>
    </row>
    <row r="249" spans="1:20">
      <c r="A249" s="301"/>
      <c r="B249" s="302"/>
      <c r="C249" s="303"/>
      <c r="D249" s="302"/>
      <c r="E249" s="300"/>
      <c r="F249" s="300"/>
      <c r="G249" s="300"/>
      <c r="K249" s="27">
        <f t="shared" si="152"/>
        <v>0</v>
      </c>
      <c r="L249" s="27">
        <f t="shared" si="153"/>
        <v>0</v>
      </c>
      <c r="M249" s="27">
        <f t="shared" si="154"/>
        <v>0</v>
      </c>
      <c r="N249" s="27">
        <f t="shared" si="155"/>
        <v>0</v>
      </c>
      <c r="O249" s="27">
        <f t="shared" si="156"/>
        <v>0</v>
      </c>
      <c r="P249" s="27">
        <f t="shared" si="157"/>
        <v>0</v>
      </c>
      <c r="Q249" s="27">
        <f t="shared" si="158"/>
        <v>0</v>
      </c>
      <c r="R249" s="27">
        <f t="shared" si="159"/>
        <v>0</v>
      </c>
      <c r="S249" s="27">
        <f t="shared" si="160"/>
        <v>0</v>
      </c>
      <c r="T249" s="27">
        <f t="shared" si="161"/>
        <v>0</v>
      </c>
    </row>
    <row r="250" spans="1:20">
      <c r="A250" s="301"/>
      <c r="B250" s="302"/>
      <c r="C250" s="303"/>
      <c r="D250" s="302"/>
      <c r="E250" s="300"/>
      <c r="F250" s="300"/>
      <c r="G250" s="300"/>
      <c r="K250" s="27">
        <f t="shared" si="152"/>
        <v>0</v>
      </c>
      <c r="L250" s="27">
        <f t="shared" si="153"/>
        <v>0</v>
      </c>
      <c r="M250" s="27">
        <f t="shared" si="154"/>
        <v>0</v>
      </c>
      <c r="N250" s="27">
        <f t="shared" si="155"/>
        <v>0</v>
      </c>
      <c r="O250" s="27">
        <f t="shared" si="156"/>
        <v>0</v>
      </c>
      <c r="P250" s="27">
        <f t="shared" si="157"/>
        <v>0</v>
      </c>
      <c r="Q250" s="27">
        <f t="shared" si="158"/>
        <v>0</v>
      </c>
      <c r="R250" s="27">
        <f t="shared" si="159"/>
        <v>0</v>
      </c>
      <c r="S250" s="27">
        <f t="shared" si="160"/>
        <v>0</v>
      </c>
      <c r="T250" s="27">
        <f t="shared" si="161"/>
        <v>0</v>
      </c>
    </row>
    <row r="251" spans="1:20">
      <c r="A251" s="301"/>
      <c r="B251" s="302"/>
      <c r="C251" s="303"/>
      <c r="D251" s="302"/>
      <c r="E251" s="300"/>
      <c r="F251" s="300"/>
      <c r="G251" s="300"/>
      <c r="K251" s="27">
        <f t="shared" si="152"/>
        <v>0</v>
      </c>
      <c r="L251" s="27">
        <f t="shared" si="153"/>
        <v>0</v>
      </c>
      <c r="M251" s="27">
        <f t="shared" si="154"/>
        <v>0</v>
      </c>
      <c r="N251" s="27">
        <f t="shared" si="155"/>
        <v>0</v>
      </c>
      <c r="O251" s="27">
        <f t="shared" si="156"/>
        <v>0</v>
      </c>
      <c r="P251" s="27">
        <f t="shared" si="157"/>
        <v>0</v>
      </c>
      <c r="Q251" s="27">
        <f t="shared" si="158"/>
        <v>0</v>
      </c>
      <c r="R251" s="27">
        <f t="shared" si="159"/>
        <v>0</v>
      </c>
      <c r="S251" s="27">
        <f t="shared" si="160"/>
        <v>0</v>
      </c>
      <c r="T251" s="27">
        <f t="shared" si="161"/>
        <v>0</v>
      </c>
    </row>
    <row r="252" spans="1:20" ht="14.25" customHeight="1">
      <c r="A252" s="301">
        <f>'Նախահաշիվ 1-1'!A251</f>
        <v>13</v>
      </c>
      <c r="B252" s="302" t="str">
        <f>'Նախահաշիվ 1-1'!B251</f>
        <v>ինֆ տեղ</v>
      </c>
      <c r="C252" s="303" t="str">
        <f>'Նախահաշիվ 1-1'!C251</f>
        <v>Քառակուսի խողովակ 20*20*2մմ Квадратная труба 20*20*2 мм</v>
      </c>
      <c r="D252" s="302" t="str">
        <f>'Նախահաշիվ 1-1'!D251</f>
        <v>գմ/пм</v>
      </c>
      <c r="E252" s="300">
        <f>'Նախահաշիվ 1-1'!E251</f>
        <v>611.4</v>
      </c>
      <c r="F252" s="300">
        <f t="shared" si="120"/>
        <v>0.5558758179278469</v>
      </c>
      <c r="G252" s="300">
        <f t="shared" ref="G252" si="162">E252*F252</f>
        <v>339.86247508108556</v>
      </c>
      <c r="J252" s="27">
        <v>0.43139151720000002</v>
      </c>
      <c r="K252" s="27">
        <f t="shared" si="152"/>
        <v>5.7375071787600006E-2</v>
      </c>
      <c r="L252" s="27">
        <f t="shared" si="153"/>
        <v>0.4887665889876</v>
      </c>
      <c r="M252" s="27">
        <f t="shared" si="154"/>
        <v>5.3764324788635999E-2</v>
      </c>
      <c r="N252" s="27">
        <f t="shared" si="155"/>
        <v>0.54253091377623597</v>
      </c>
      <c r="O252" s="27">
        <f t="shared" si="156"/>
        <v>2.7126545688811797E-3</v>
      </c>
      <c r="P252" s="27">
        <f t="shared" si="157"/>
        <v>0.54524356834511711</v>
      </c>
      <c r="Q252" s="27">
        <f t="shared" si="158"/>
        <v>1.6357307050353515E-3</v>
      </c>
      <c r="R252" s="27">
        <f t="shared" si="159"/>
        <v>8.1786535251767573E-3</v>
      </c>
      <c r="S252" s="27">
        <f t="shared" si="160"/>
        <v>8.1786535251767573E-4</v>
      </c>
      <c r="T252" s="27">
        <f t="shared" si="161"/>
        <v>0.5558758179278469</v>
      </c>
    </row>
    <row r="253" spans="1:20">
      <c r="A253" s="301"/>
      <c r="B253" s="302"/>
      <c r="C253" s="303"/>
      <c r="D253" s="302"/>
      <c r="E253" s="300"/>
      <c r="F253" s="300"/>
      <c r="G253" s="300"/>
      <c r="K253" s="27">
        <f t="shared" si="152"/>
        <v>0</v>
      </c>
      <c r="L253" s="27">
        <f t="shared" si="153"/>
        <v>0</v>
      </c>
      <c r="M253" s="27">
        <f t="shared" si="154"/>
        <v>0</v>
      </c>
      <c r="N253" s="27">
        <f t="shared" si="155"/>
        <v>0</v>
      </c>
      <c r="O253" s="27">
        <f t="shared" si="156"/>
        <v>0</v>
      </c>
      <c r="P253" s="27">
        <f t="shared" si="157"/>
        <v>0</v>
      </c>
      <c r="Q253" s="27">
        <f t="shared" si="158"/>
        <v>0</v>
      </c>
      <c r="R253" s="27">
        <f t="shared" si="159"/>
        <v>0</v>
      </c>
      <c r="S253" s="27">
        <f t="shared" si="160"/>
        <v>0</v>
      </c>
      <c r="T253" s="27">
        <f t="shared" si="161"/>
        <v>0</v>
      </c>
    </row>
    <row r="254" spans="1:20">
      <c r="A254" s="301"/>
      <c r="B254" s="302"/>
      <c r="C254" s="303"/>
      <c r="D254" s="302"/>
      <c r="E254" s="300"/>
      <c r="F254" s="300"/>
      <c r="G254" s="300"/>
      <c r="K254" s="27">
        <f t="shared" si="152"/>
        <v>0</v>
      </c>
      <c r="L254" s="27">
        <f t="shared" si="153"/>
        <v>0</v>
      </c>
      <c r="M254" s="27">
        <f t="shared" si="154"/>
        <v>0</v>
      </c>
      <c r="N254" s="27">
        <f t="shared" si="155"/>
        <v>0</v>
      </c>
      <c r="O254" s="27">
        <f t="shared" si="156"/>
        <v>0</v>
      </c>
      <c r="P254" s="27">
        <f t="shared" si="157"/>
        <v>0</v>
      </c>
      <c r="Q254" s="27">
        <f t="shared" si="158"/>
        <v>0</v>
      </c>
      <c r="R254" s="27">
        <f t="shared" si="159"/>
        <v>0</v>
      </c>
      <c r="S254" s="27">
        <f t="shared" si="160"/>
        <v>0</v>
      </c>
      <c r="T254" s="27">
        <f t="shared" si="161"/>
        <v>0</v>
      </c>
    </row>
    <row r="255" spans="1:20">
      <c r="A255" s="301"/>
      <c r="B255" s="302"/>
      <c r="C255" s="303"/>
      <c r="D255" s="302"/>
      <c r="E255" s="300"/>
      <c r="F255" s="300"/>
      <c r="G255" s="300"/>
      <c r="K255" s="27">
        <f t="shared" si="152"/>
        <v>0</v>
      </c>
      <c r="L255" s="27">
        <f t="shared" si="153"/>
        <v>0</v>
      </c>
      <c r="M255" s="27">
        <f t="shared" si="154"/>
        <v>0</v>
      </c>
      <c r="N255" s="27">
        <f t="shared" si="155"/>
        <v>0</v>
      </c>
      <c r="O255" s="27">
        <f t="shared" si="156"/>
        <v>0</v>
      </c>
      <c r="P255" s="27">
        <f t="shared" si="157"/>
        <v>0</v>
      </c>
      <c r="Q255" s="27">
        <f t="shared" si="158"/>
        <v>0</v>
      </c>
      <c r="R255" s="27">
        <f t="shared" si="159"/>
        <v>0</v>
      </c>
      <c r="S255" s="27">
        <f t="shared" si="160"/>
        <v>0</v>
      </c>
      <c r="T255" s="27">
        <f t="shared" si="161"/>
        <v>0</v>
      </c>
    </row>
    <row r="256" spans="1:20" ht="14.25" customHeight="1">
      <c r="A256" s="301">
        <f>'Նախահաշիվ 1-1'!A255</f>
        <v>14</v>
      </c>
      <c r="B256" s="302" t="str">
        <f>'Նախահաշիվ 1-1'!B255</f>
        <v>15--614</v>
      </c>
      <c r="C256" s="303" t="str">
        <f>'Նախահաշիվ 1-1'!C255</f>
        <v xml:space="preserve">Մետաղական ցանկապատի երկտակ յուղաներկումДвухэтапная роспись маслом металлического забора </v>
      </c>
      <c r="D256" s="302" t="str">
        <f>'Նախահաշիվ 1-1'!D255</f>
        <v>մ2/м2</v>
      </c>
      <c r="E256" s="300">
        <f>'Նախահաշիվ 1-1'!E255</f>
        <v>122</v>
      </c>
      <c r="F256" s="300">
        <f t="shared" si="120"/>
        <v>1.0971386664651237</v>
      </c>
      <c r="G256" s="300">
        <f t="shared" ref="G256" si="163">E256*F256</f>
        <v>133.8509173087451</v>
      </c>
      <c r="J256" s="27">
        <v>0.85144253201999986</v>
      </c>
      <c r="K256" s="27">
        <f t="shared" si="152"/>
        <v>0.11324185675865998</v>
      </c>
      <c r="L256" s="27">
        <f t="shared" si="153"/>
        <v>0.96468438877865981</v>
      </c>
      <c r="M256" s="27">
        <f t="shared" si="154"/>
        <v>0.10611528276565257</v>
      </c>
      <c r="N256" s="27">
        <f t="shared" si="155"/>
        <v>1.0707996715443124</v>
      </c>
      <c r="O256" s="27">
        <f t="shared" si="156"/>
        <v>5.353998357721562E-3</v>
      </c>
      <c r="P256" s="27">
        <f t="shared" si="157"/>
        <v>1.076153669902034</v>
      </c>
      <c r="Q256" s="27">
        <f t="shared" si="158"/>
        <v>3.228461009706102E-3</v>
      </c>
      <c r="R256" s="27">
        <f t="shared" si="159"/>
        <v>1.6142305048530509E-2</v>
      </c>
      <c r="S256" s="27">
        <f t="shared" si="160"/>
        <v>1.614230504853051E-3</v>
      </c>
      <c r="T256" s="27">
        <f t="shared" si="161"/>
        <v>1.0971386664651237</v>
      </c>
    </row>
    <row r="257" spans="1:20">
      <c r="A257" s="301"/>
      <c r="B257" s="302"/>
      <c r="C257" s="303"/>
      <c r="D257" s="302"/>
      <c r="E257" s="300"/>
      <c r="F257" s="300"/>
      <c r="G257" s="300"/>
      <c r="K257" s="27">
        <f t="shared" si="152"/>
        <v>0</v>
      </c>
      <c r="L257" s="27">
        <f t="shared" si="153"/>
        <v>0</v>
      </c>
      <c r="M257" s="27">
        <f t="shared" si="154"/>
        <v>0</v>
      </c>
      <c r="N257" s="27">
        <f t="shared" si="155"/>
        <v>0</v>
      </c>
      <c r="O257" s="27">
        <f t="shared" si="156"/>
        <v>0</v>
      </c>
      <c r="P257" s="27">
        <f t="shared" si="157"/>
        <v>0</v>
      </c>
      <c r="Q257" s="27">
        <f t="shared" si="158"/>
        <v>0</v>
      </c>
      <c r="R257" s="27">
        <f t="shared" si="159"/>
        <v>0</v>
      </c>
      <c r="S257" s="27">
        <f t="shared" si="160"/>
        <v>0</v>
      </c>
      <c r="T257" s="27">
        <f t="shared" si="161"/>
        <v>0</v>
      </c>
    </row>
    <row r="258" spans="1:20">
      <c r="A258" s="301"/>
      <c r="B258" s="302"/>
      <c r="C258" s="303"/>
      <c r="D258" s="302"/>
      <c r="E258" s="300"/>
      <c r="F258" s="300"/>
      <c r="G258" s="300"/>
      <c r="K258" s="27">
        <f t="shared" si="152"/>
        <v>0</v>
      </c>
      <c r="L258" s="27">
        <f t="shared" si="153"/>
        <v>0</v>
      </c>
      <c r="M258" s="27">
        <f t="shared" si="154"/>
        <v>0</v>
      </c>
      <c r="N258" s="27">
        <f t="shared" si="155"/>
        <v>0</v>
      </c>
      <c r="O258" s="27">
        <f t="shared" si="156"/>
        <v>0</v>
      </c>
      <c r="P258" s="27">
        <f t="shared" si="157"/>
        <v>0</v>
      </c>
      <c r="Q258" s="27">
        <f t="shared" si="158"/>
        <v>0</v>
      </c>
      <c r="R258" s="27">
        <f t="shared" si="159"/>
        <v>0</v>
      </c>
      <c r="S258" s="27">
        <f t="shared" si="160"/>
        <v>0</v>
      </c>
      <c r="T258" s="27">
        <f t="shared" si="161"/>
        <v>0</v>
      </c>
    </row>
    <row r="259" spans="1:20">
      <c r="A259" s="301"/>
      <c r="B259" s="302"/>
      <c r="C259" s="303"/>
      <c r="D259" s="302"/>
      <c r="E259" s="300"/>
      <c r="F259" s="300"/>
      <c r="G259" s="300"/>
      <c r="K259" s="27">
        <f t="shared" si="152"/>
        <v>0</v>
      </c>
      <c r="L259" s="27">
        <f t="shared" si="153"/>
        <v>0</v>
      </c>
      <c r="M259" s="27">
        <f t="shared" si="154"/>
        <v>0</v>
      </c>
      <c r="N259" s="27">
        <f t="shared" si="155"/>
        <v>0</v>
      </c>
      <c r="O259" s="27">
        <f t="shared" si="156"/>
        <v>0</v>
      </c>
      <c r="P259" s="27">
        <f t="shared" si="157"/>
        <v>0</v>
      </c>
      <c r="Q259" s="27">
        <f t="shared" si="158"/>
        <v>0</v>
      </c>
      <c r="R259" s="27">
        <f t="shared" si="159"/>
        <v>0</v>
      </c>
      <c r="S259" s="27">
        <f t="shared" si="160"/>
        <v>0</v>
      </c>
      <c r="T259" s="27">
        <f t="shared" si="161"/>
        <v>0</v>
      </c>
    </row>
    <row r="260" spans="1:20" ht="14.25" customHeight="1">
      <c r="A260" s="301">
        <f>'Նախահաշիվ 1-1'!A259</f>
        <v>15</v>
      </c>
      <c r="B260" s="302" t="str">
        <f>'Նախահաշիվ 1-1'!B259</f>
        <v>E1-258</v>
      </c>
      <c r="C260" s="303" t="str">
        <f>'Նախահաշիվ 1-1'!C259</f>
        <v>Բնահողի ետլիցք բուլդոզերով Обратная засыпка грунта бульдозером</v>
      </c>
      <c r="D260" s="302" t="str">
        <f>'Նախահաշիվ 1-1'!D259</f>
        <v>մ3/м3</v>
      </c>
      <c r="E260" s="300">
        <f>'Նախահաշիվ 1-1'!E259</f>
        <v>6.0159999999999991</v>
      </c>
      <c r="F260" s="300">
        <f t="shared" ref="F260" si="164">T260</f>
        <v>9.2869074040923913E-2</v>
      </c>
      <c r="G260" s="300">
        <f t="shared" ref="G260" si="165">E260*F260</f>
        <v>0.5587003494301982</v>
      </c>
      <c r="J260" s="27">
        <v>7.2071727999999988E-2</v>
      </c>
      <c r="K260" s="27">
        <f t="shared" si="152"/>
        <v>9.585539823999999E-3</v>
      </c>
      <c r="L260" s="27">
        <f t="shared" si="153"/>
        <v>8.1657267823999985E-2</v>
      </c>
      <c r="M260" s="27">
        <f t="shared" si="154"/>
        <v>8.9822994606399992E-3</v>
      </c>
      <c r="N260" s="27">
        <f t="shared" si="155"/>
        <v>9.0639567284639982E-2</v>
      </c>
      <c r="O260" s="27">
        <f t="shared" si="156"/>
        <v>4.5319783642319993E-4</v>
      </c>
      <c r="P260" s="27">
        <f t="shared" si="157"/>
        <v>9.1092765121063179E-2</v>
      </c>
      <c r="Q260" s="27">
        <f t="shared" si="158"/>
        <v>2.7327829536318954E-4</v>
      </c>
      <c r="R260" s="27">
        <f t="shared" si="159"/>
        <v>1.3663914768159476E-3</v>
      </c>
      <c r="S260" s="27">
        <f t="shared" si="160"/>
        <v>1.3663914768159477E-4</v>
      </c>
      <c r="T260" s="27">
        <f t="shared" si="161"/>
        <v>9.2869074040923913E-2</v>
      </c>
    </row>
    <row r="261" spans="1:20">
      <c r="A261" s="301"/>
      <c r="B261" s="302"/>
      <c r="C261" s="303"/>
      <c r="D261" s="302"/>
      <c r="E261" s="300"/>
      <c r="F261" s="300"/>
      <c r="G261" s="300"/>
      <c r="K261" s="27">
        <f t="shared" si="152"/>
        <v>0</v>
      </c>
      <c r="L261" s="27">
        <f t="shared" si="153"/>
        <v>0</v>
      </c>
      <c r="M261" s="27">
        <f t="shared" si="154"/>
        <v>0</v>
      </c>
      <c r="N261" s="27">
        <f t="shared" si="155"/>
        <v>0</v>
      </c>
      <c r="O261" s="27">
        <f t="shared" si="156"/>
        <v>0</v>
      </c>
      <c r="P261" s="27">
        <f t="shared" si="157"/>
        <v>0</v>
      </c>
      <c r="Q261" s="27">
        <f t="shared" si="158"/>
        <v>0</v>
      </c>
      <c r="R261" s="27">
        <f t="shared" si="159"/>
        <v>0</v>
      </c>
      <c r="S261" s="27">
        <f t="shared" si="160"/>
        <v>0</v>
      </c>
      <c r="T261" s="27">
        <f t="shared" si="161"/>
        <v>0</v>
      </c>
    </row>
    <row r="262" spans="1:20">
      <c r="A262" s="301"/>
      <c r="B262" s="302"/>
      <c r="C262" s="303"/>
      <c r="D262" s="302"/>
      <c r="E262" s="300"/>
      <c r="F262" s="300"/>
      <c r="G262" s="300"/>
      <c r="K262" s="27">
        <f t="shared" si="152"/>
        <v>0</v>
      </c>
      <c r="L262" s="27">
        <f t="shared" si="153"/>
        <v>0</v>
      </c>
      <c r="M262" s="27">
        <f t="shared" si="154"/>
        <v>0</v>
      </c>
      <c r="N262" s="27">
        <f t="shared" si="155"/>
        <v>0</v>
      </c>
      <c r="O262" s="27">
        <f t="shared" si="156"/>
        <v>0</v>
      </c>
      <c r="P262" s="27">
        <f t="shared" si="157"/>
        <v>0</v>
      </c>
      <c r="Q262" s="27">
        <f t="shared" si="158"/>
        <v>0</v>
      </c>
      <c r="R262" s="27">
        <f t="shared" si="159"/>
        <v>0</v>
      </c>
      <c r="S262" s="27">
        <f t="shared" si="160"/>
        <v>0</v>
      </c>
      <c r="T262" s="27">
        <f t="shared" si="161"/>
        <v>0</v>
      </c>
    </row>
    <row r="263" spans="1:20">
      <c r="A263" s="301"/>
      <c r="B263" s="302"/>
      <c r="C263" s="303"/>
      <c r="D263" s="302"/>
      <c r="E263" s="300"/>
      <c r="F263" s="300"/>
      <c r="G263" s="300"/>
      <c r="K263" s="27">
        <f t="shared" si="152"/>
        <v>0</v>
      </c>
      <c r="L263" s="27">
        <f t="shared" si="153"/>
        <v>0</v>
      </c>
      <c r="M263" s="27">
        <f t="shared" si="154"/>
        <v>0</v>
      </c>
      <c r="N263" s="27">
        <f t="shared" si="155"/>
        <v>0</v>
      </c>
      <c r="O263" s="27">
        <f t="shared" si="156"/>
        <v>0</v>
      </c>
      <c r="P263" s="27">
        <f t="shared" si="157"/>
        <v>0</v>
      </c>
      <c r="Q263" s="27">
        <f t="shared" si="158"/>
        <v>0</v>
      </c>
      <c r="R263" s="27">
        <f t="shared" si="159"/>
        <v>0</v>
      </c>
      <c r="S263" s="27">
        <f t="shared" si="160"/>
        <v>0</v>
      </c>
      <c r="T263" s="27">
        <f t="shared" si="161"/>
        <v>0</v>
      </c>
    </row>
    <row r="264" spans="1:20">
      <c r="A264" s="304" t="s">
        <v>86</v>
      </c>
      <c r="B264" s="305"/>
      <c r="C264" s="305"/>
      <c r="D264" s="305"/>
      <c r="E264" s="305"/>
      <c r="F264" s="305"/>
      <c r="G264" s="33">
        <f>SUM(G87:G263)</f>
        <v>8582.6250125174611</v>
      </c>
      <c r="K264" s="27">
        <f t="shared" ref="K264:K266" si="166">J264*13.3%</f>
        <v>0</v>
      </c>
      <c r="L264" s="27">
        <f t="shared" si="98"/>
        <v>0</v>
      </c>
      <c r="M264" s="27">
        <f t="shared" si="99"/>
        <v>0</v>
      </c>
      <c r="N264" s="27">
        <f t="shared" si="100"/>
        <v>0</v>
      </c>
      <c r="O264" s="27">
        <f t="shared" si="101"/>
        <v>0</v>
      </c>
      <c r="P264" s="27">
        <f t="shared" si="102"/>
        <v>0</v>
      </c>
      <c r="Q264" s="27">
        <f t="shared" si="103"/>
        <v>0</v>
      </c>
      <c r="R264" s="27">
        <f t="shared" ref="R264:R325" si="167">P264*1.5%</f>
        <v>0</v>
      </c>
      <c r="S264" s="27">
        <f t="shared" si="104"/>
        <v>0</v>
      </c>
      <c r="T264" s="27">
        <f t="shared" si="105"/>
        <v>0</v>
      </c>
    </row>
    <row r="265" spans="1:20">
      <c r="A265" s="304" t="s">
        <v>95</v>
      </c>
      <c r="B265" s="305"/>
      <c r="C265" s="305"/>
      <c r="D265" s="305"/>
      <c r="E265" s="305"/>
      <c r="F265" s="305"/>
      <c r="G265" s="34">
        <f>G264/($G$508)</f>
        <v>0.26997185454173589</v>
      </c>
      <c r="K265" s="27">
        <f t="shared" si="166"/>
        <v>0</v>
      </c>
      <c r="L265" s="27">
        <f t="shared" si="98"/>
        <v>0</v>
      </c>
      <c r="M265" s="27">
        <f t="shared" si="99"/>
        <v>0</v>
      </c>
      <c r="N265" s="27">
        <f t="shared" si="100"/>
        <v>0</v>
      </c>
      <c r="O265" s="27">
        <f t="shared" si="101"/>
        <v>0</v>
      </c>
      <c r="P265" s="27">
        <f t="shared" si="102"/>
        <v>0</v>
      </c>
      <c r="Q265" s="27">
        <f t="shared" si="103"/>
        <v>0</v>
      </c>
      <c r="R265" s="27">
        <f t="shared" si="167"/>
        <v>0</v>
      </c>
      <c r="S265" s="27">
        <f t="shared" si="104"/>
        <v>0</v>
      </c>
      <c r="T265" s="27">
        <f t="shared" si="105"/>
        <v>0</v>
      </c>
    </row>
    <row r="266" spans="1:20">
      <c r="A266" s="307" t="str">
        <f>'Նախահաշիվ 1-1'!C264</f>
        <v>ՖՈՒՏԲՈԼԻ ԴԱՇՏ</v>
      </c>
      <c r="B266" s="307"/>
      <c r="C266" s="307"/>
      <c r="D266" s="307"/>
      <c r="E266" s="307"/>
      <c r="F266" s="307"/>
      <c r="G266" s="307"/>
      <c r="K266" s="27">
        <f t="shared" si="166"/>
        <v>0</v>
      </c>
      <c r="L266" s="27">
        <f t="shared" si="98"/>
        <v>0</v>
      </c>
      <c r="M266" s="27">
        <f t="shared" si="99"/>
        <v>0</v>
      </c>
      <c r="N266" s="27">
        <f t="shared" si="100"/>
        <v>0</v>
      </c>
      <c r="O266" s="27">
        <f t="shared" si="101"/>
        <v>0</v>
      </c>
      <c r="P266" s="27">
        <f t="shared" si="102"/>
        <v>0</v>
      </c>
      <c r="Q266" s="27">
        <f t="shared" si="103"/>
        <v>0</v>
      </c>
      <c r="R266" s="27">
        <f t="shared" si="167"/>
        <v>0</v>
      </c>
      <c r="S266" s="27">
        <f t="shared" si="104"/>
        <v>0</v>
      </c>
      <c r="T266" s="27">
        <f t="shared" si="105"/>
        <v>0</v>
      </c>
    </row>
    <row r="267" spans="1:20">
      <c r="A267" s="102"/>
      <c r="B267" s="102"/>
      <c r="C267" s="102" t="str">
        <f>'Նախահաշիվ 1-1'!C265</f>
        <v>ԿԱՌՈՒՑՈՂԱԿԱՆ ԱՇԽԱՏԱՆՔՆԵՐ</v>
      </c>
      <c r="D267" s="102"/>
      <c r="E267" s="102"/>
      <c r="F267" s="102"/>
      <c r="G267" s="102"/>
    </row>
    <row r="268" spans="1:20">
      <c r="A268" s="301">
        <f>'Նախահաշիվ 1-1'!A266</f>
        <v>1</v>
      </c>
      <c r="B268" s="302" t="str">
        <f>'Նախահաշիվ 1-1'!B266</f>
        <v>E1--57</v>
      </c>
      <c r="C268" s="303" t="str">
        <f>'Նախահաշիվ 1-1'!C266</f>
        <v>Բնահողի մշակումը  3 կարգի գրունտներում, կողլից Обработка почвы на почвах 3 класса</v>
      </c>
      <c r="D268" s="302" t="str">
        <f>'Նախահաշիվ 1-1'!D266</f>
        <v>մ3/м3</v>
      </c>
      <c r="E268" s="300">
        <f>'Նախահաշիվ 1-1'!E266</f>
        <v>4.1849999999999996</v>
      </c>
      <c r="F268" s="300">
        <f t="shared" ref="F268:F296" si="168">T268</f>
        <v>0.6497815277204807</v>
      </c>
      <c r="G268" s="300">
        <f t="shared" ref="G268" si="169">E268*F268</f>
        <v>2.7193356935102115</v>
      </c>
      <c r="J268" s="27">
        <v>0.50426773400000002</v>
      </c>
      <c r="K268" s="27">
        <f t="shared" ref="K268:K299" si="170">J268*13.3%</f>
        <v>6.7067608622000008E-2</v>
      </c>
      <c r="L268" s="27">
        <f t="shared" si="98"/>
        <v>0.57133534262200003</v>
      </c>
      <c r="M268" s="27">
        <f t="shared" si="99"/>
        <v>6.2846887688420006E-2</v>
      </c>
      <c r="N268" s="27">
        <f t="shared" si="100"/>
        <v>0.63418223031042009</v>
      </c>
      <c r="O268" s="27">
        <f t="shared" si="101"/>
        <v>3.1709111515521005E-3</v>
      </c>
      <c r="P268" s="27">
        <f t="shared" si="102"/>
        <v>0.63735314146197219</v>
      </c>
      <c r="Q268" s="27">
        <f t="shared" si="103"/>
        <v>1.9120594243859166E-3</v>
      </c>
      <c r="R268" s="27">
        <f t="shared" si="167"/>
        <v>9.5602971219295833E-3</v>
      </c>
      <c r="S268" s="27">
        <f t="shared" si="104"/>
        <v>9.5602971219295831E-4</v>
      </c>
      <c r="T268" s="27">
        <f t="shared" si="105"/>
        <v>0.6497815277204807</v>
      </c>
    </row>
    <row r="269" spans="1:20">
      <c r="A269" s="301"/>
      <c r="B269" s="302"/>
      <c r="C269" s="303"/>
      <c r="D269" s="302"/>
      <c r="E269" s="300"/>
      <c r="F269" s="300"/>
      <c r="G269" s="300"/>
      <c r="K269" s="27">
        <f t="shared" si="170"/>
        <v>0</v>
      </c>
      <c r="L269" s="27">
        <f t="shared" si="98"/>
        <v>0</v>
      </c>
      <c r="M269" s="27">
        <f t="shared" si="99"/>
        <v>0</v>
      </c>
      <c r="N269" s="27">
        <f t="shared" si="100"/>
        <v>0</v>
      </c>
      <c r="O269" s="27">
        <f t="shared" si="101"/>
        <v>0</v>
      </c>
      <c r="P269" s="27">
        <f t="shared" si="102"/>
        <v>0</v>
      </c>
      <c r="Q269" s="27">
        <f t="shared" si="103"/>
        <v>0</v>
      </c>
      <c r="R269" s="27">
        <f t="shared" si="167"/>
        <v>0</v>
      </c>
      <c r="S269" s="27">
        <f t="shared" si="104"/>
        <v>0</v>
      </c>
      <c r="T269" s="27">
        <f t="shared" si="105"/>
        <v>0</v>
      </c>
    </row>
    <row r="270" spans="1:20">
      <c r="A270" s="301"/>
      <c r="B270" s="302"/>
      <c r="C270" s="303"/>
      <c r="D270" s="302"/>
      <c r="E270" s="300"/>
      <c r="F270" s="300"/>
      <c r="G270" s="300"/>
      <c r="K270" s="27">
        <f t="shared" si="170"/>
        <v>0</v>
      </c>
      <c r="L270" s="27">
        <f t="shared" si="98"/>
        <v>0</v>
      </c>
      <c r="M270" s="27">
        <f t="shared" si="99"/>
        <v>0</v>
      </c>
      <c r="N270" s="27">
        <f t="shared" si="100"/>
        <v>0</v>
      </c>
      <c r="O270" s="27">
        <f t="shared" si="101"/>
        <v>0</v>
      </c>
      <c r="P270" s="27">
        <f t="shared" si="102"/>
        <v>0</v>
      </c>
      <c r="Q270" s="27">
        <f t="shared" si="103"/>
        <v>0</v>
      </c>
      <c r="R270" s="27">
        <f t="shared" si="167"/>
        <v>0</v>
      </c>
      <c r="S270" s="27">
        <f t="shared" si="104"/>
        <v>0</v>
      </c>
      <c r="T270" s="27">
        <f t="shared" si="105"/>
        <v>0</v>
      </c>
    </row>
    <row r="271" spans="1:20">
      <c r="A271" s="301"/>
      <c r="B271" s="302"/>
      <c r="C271" s="303"/>
      <c r="D271" s="302"/>
      <c r="E271" s="300"/>
      <c r="F271" s="300"/>
      <c r="G271" s="300"/>
      <c r="K271" s="27">
        <f t="shared" si="170"/>
        <v>0</v>
      </c>
      <c r="L271" s="27">
        <f t="shared" si="98"/>
        <v>0</v>
      </c>
      <c r="M271" s="27">
        <f t="shared" si="99"/>
        <v>0</v>
      </c>
      <c r="N271" s="27">
        <f t="shared" si="100"/>
        <v>0</v>
      </c>
      <c r="O271" s="27">
        <f t="shared" si="101"/>
        <v>0</v>
      </c>
      <c r="P271" s="27">
        <f t="shared" si="102"/>
        <v>0</v>
      </c>
      <c r="Q271" s="27">
        <f t="shared" si="103"/>
        <v>0</v>
      </c>
      <c r="R271" s="27">
        <f t="shared" si="167"/>
        <v>0</v>
      </c>
      <c r="S271" s="27">
        <f t="shared" si="104"/>
        <v>0</v>
      </c>
      <c r="T271" s="27">
        <f t="shared" si="105"/>
        <v>0</v>
      </c>
    </row>
    <row r="272" spans="1:20" ht="14.25" customHeight="1">
      <c r="A272" s="301">
        <f>'Նախահաշիվ 1-1'!A270</f>
        <v>2</v>
      </c>
      <c r="B272" s="302" t="str">
        <f>'Նախահաշիվ 1-1'!B270</f>
        <v>E1--58</v>
      </c>
      <c r="C272" s="303" t="str">
        <f>'Նախահաշիվ 1-1'!C270</f>
        <v>Բնահողի մշակումը  4 կարգի գրունտներում, կողլիցք Обработка почвы на почвах 4 класса</v>
      </c>
      <c r="D272" s="302" t="str">
        <f>'Նախահաշիվ 1-1'!D270</f>
        <v>մ3/м3</v>
      </c>
      <c r="E272" s="300">
        <f>'Նախահաշիվ 1-1'!E270</f>
        <v>4.1849999999999996</v>
      </c>
      <c r="F272" s="300">
        <f t="shared" si="168"/>
        <v>0.84789279479025481</v>
      </c>
      <c r="G272" s="300">
        <f t="shared" ref="G272" si="171">E272*F272</f>
        <v>3.5484313461972161</v>
      </c>
      <c r="J272" s="27">
        <v>0.65801344000000006</v>
      </c>
      <c r="K272" s="27">
        <f t="shared" si="170"/>
        <v>8.7515787520000013E-2</v>
      </c>
      <c r="L272" s="27">
        <f t="shared" si="98"/>
        <v>0.74552922752000006</v>
      </c>
      <c r="M272" s="27">
        <f t="shared" si="99"/>
        <v>8.2008215027200002E-2</v>
      </c>
      <c r="N272" s="27">
        <f t="shared" si="100"/>
        <v>0.82753744254720008</v>
      </c>
      <c r="O272" s="27">
        <f t="shared" si="101"/>
        <v>4.1376872127360008E-3</v>
      </c>
      <c r="P272" s="27">
        <f t="shared" si="102"/>
        <v>0.83167512975993607</v>
      </c>
      <c r="Q272" s="27">
        <f t="shared" si="103"/>
        <v>2.4950253892798081E-3</v>
      </c>
      <c r="R272" s="27">
        <f t="shared" si="167"/>
        <v>1.247512694639904E-2</v>
      </c>
      <c r="S272" s="27">
        <f t="shared" si="104"/>
        <v>1.2475126946399041E-3</v>
      </c>
      <c r="T272" s="27">
        <f t="shared" si="105"/>
        <v>0.84789279479025481</v>
      </c>
    </row>
    <row r="273" spans="1:20">
      <c r="A273" s="301"/>
      <c r="B273" s="302"/>
      <c r="C273" s="303"/>
      <c r="D273" s="302"/>
      <c r="E273" s="300"/>
      <c r="F273" s="300"/>
      <c r="G273" s="300"/>
      <c r="K273" s="27">
        <f t="shared" si="170"/>
        <v>0</v>
      </c>
      <c r="L273" s="27">
        <f t="shared" si="98"/>
        <v>0</v>
      </c>
      <c r="M273" s="27">
        <f t="shared" si="99"/>
        <v>0</v>
      </c>
      <c r="N273" s="27">
        <f t="shared" si="100"/>
        <v>0</v>
      </c>
      <c r="O273" s="27">
        <f t="shared" si="101"/>
        <v>0</v>
      </c>
      <c r="P273" s="27">
        <f t="shared" si="102"/>
        <v>0</v>
      </c>
      <c r="Q273" s="27">
        <f t="shared" si="103"/>
        <v>0</v>
      </c>
      <c r="R273" s="27">
        <f t="shared" si="167"/>
        <v>0</v>
      </c>
      <c r="S273" s="27">
        <f t="shared" si="104"/>
        <v>0</v>
      </c>
      <c r="T273" s="27">
        <f t="shared" si="105"/>
        <v>0</v>
      </c>
    </row>
    <row r="274" spans="1:20">
      <c r="A274" s="301"/>
      <c r="B274" s="302"/>
      <c r="C274" s="303"/>
      <c r="D274" s="302"/>
      <c r="E274" s="300"/>
      <c r="F274" s="300"/>
      <c r="G274" s="300"/>
      <c r="K274" s="27">
        <f t="shared" si="170"/>
        <v>0</v>
      </c>
      <c r="L274" s="27">
        <f t="shared" si="98"/>
        <v>0</v>
      </c>
      <c r="M274" s="27">
        <f t="shared" si="99"/>
        <v>0</v>
      </c>
      <c r="N274" s="27">
        <f t="shared" si="100"/>
        <v>0</v>
      </c>
      <c r="O274" s="27">
        <f t="shared" si="101"/>
        <v>0</v>
      </c>
      <c r="P274" s="27">
        <f t="shared" si="102"/>
        <v>0</v>
      </c>
      <c r="Q274" s="27">
        <f t="shared" si="103"/>
        <v>0</v>
      </c>
      <c r="R274" s="27">
        <f t="shared" si="167"/>
        <v>0</v>
      </c>
      <c r="S274" s="27">
        <f t="shared" si="104"/>
        <v>0</v>
      </c>
      <c r="T274" s="27">
        <f t="shared" si="105"/>
        <v>0</v>
      </c>
    </row>
    <row r="275" spans="1:20">
      <c r="A275" s="301"/>
      <c r="B275" s="302"/>
      <c r="C275" s="303"/>
      <c r="D275" s="302"/>
      <c r="E275" s="300"/>
      <c r="F275" s="300"/>
      <c r="G275" s="300"/>
      <c r="K275" s="27">
        <f t="shared" si="170"/>
        <v>0</v>
      </c>
      <c r="L275" s="27">
        <f t="shared" si="98"/>
        <v>0</v>
      </c>
      <c r="M275" s="27">
        <f t="shared" si="99"/>
        <v>0</v>
      </c>
      <c r="N275" s="27">
        <f t="shared" si="100"/>
        <v>0</v>
      </c>
      <c r="O275" s="27">
        <f t="shared" si="101"/>
        <v>0</v>
      </c>
      <c r="P275" s="27">
        <f t="shared" si="102"/>
        <v>0</v>
      </c>
      <c r="Q275" s="27">
        <f t="shared" si="103"/>
        <v>0</v>
      </c>
      <c r="R275" s="27">
        <f t="shared" si="167"/>
        <v>0</v>
      </c>
      <c r="S275" s="27">
        <f t="shared" si="104"/>
        <v>0</v>
      </c>
      <c r="T275" s="27">
        <f t="shared" si="105"/>
        <v>0</v>
      </c>
    </row>
    <row r="276" spans="1:20" ht="14.25" customHeight="1">
      <c r="A276" s="301">
        <f>'Նախահաշիվ 1-1'!A274</f>
        <v>3</v>
      </c>
      <c r="B276" s="302" t="str">
        <f>'Նախահաշիվ 1-1'!B274</f>
        <v>E27-22-1</v>
      </c>
      <c r="C276" s="303" t="str">
        <f>'Նախահաշիվ 1-1'!C274</f>
        <v>Խճային նախաշերտի իրականացում 10սմ հաստության Выполнение гравийного слой толщиной 10 см</v>
      </c>
      <c r="D276" s="302" t="str">
        <f>'Նախահաշիվ 1-1'!D274</f>
        <v xml:space="preserve">մ3/м3 </v>
      </c>
      <c r="E276" s="300">
        <f>'Նախահաշիվ 1-1'!E274</f>
        <v>2.3250000000000002</v>
      </c>
      <c r="F276" s="300">
        <f t="shared" si="168"/>
        <v>8.0029900873526838</v>
      </c>
      <c r="G276" s="300">
        <f t="shared" ref="G276" si="172">E276*F276</f>
        <v>18.606951953094992</v>
      </c>
      <c r="J276" s="27">
        <v>6.2107793226000005</v>
      </c>
      <c r="K276" s="27">
        <f t="shared" si="170"/>
        <v>0.82603364990580008</v>
      </c>
      <c r="L276" s="27">
        <f t="shared" si="98"/>
        <v>7.0368129725058006</v>
      </c>
      <c r="M276" s="27">
        <f t="shared" si="99"/>
        <v>0.77404942697563806</v>
      </c>
      <c r="N276" s="27">
        <f t="shared" si="100"/>
        <v>7.8108623994814383</v>
      </c>
      <c r="O276" s="27">
        <f t="shared" si="101"/>
        <v>3.9054311997407193E-2</v>
      </c>
      <c r="P276" s="27">
        <f t="shared" si="102"/>
        <v>7.849916711478846</v>
      </c>
      <c r="Q276" s="27">
        <f t="shared" si="103"/>
        <v>2.354975013443654E-2</v>
      </c>
      <c r="R276" s="27">
        <f t="shared" si="167"/>
        <v>0.11774875067218268</v>
      </c>
      <c r="S276" s="27">
        <f t="shared" si="104"/>
        <v>1.177487506721827E-2</v>
      </c>
      <c r="T276" s="27">
        <f t="shared" si="105"/>
        <v>8.0029900873526838</v>
      </c>
    </row>
    <row r="277" spans="1:20">
      <c r="A277" s="301"/>
      <c r="B277" s="302"/>
      <c r="C277" s="303"/>
      <c r="D277" s="302"/>
      <c r="E277" s="300"/>
      <c r="F277" s="300"/>
      <c r="G277" s="300"/>
      <c r="K277" s="27">
        <f t="shared" si="170"/>
        <v>0</v>
      </c>
      <c r="L277" s="27">
        <f t="shared" si="98"/>
        <v>0</v>
      </c>
      <c r="M277" s="27">
        <f t="shared" si="99"/>
        <v>0</v>
      </c>
      <c r="N277" s="27">
        <f t="shared" si="100"/>
        <v>0</v>
      </c>
      <c r="O277" s="27">
        <f t="shared" si="101"/>
        <v>0</v>
      </c>
      <c r="P277" s="27">
        <f t="shared" si="102"/>
        <v>0</v>
      </c>
      <c r="Q277" s="27">
        <f t="shared" si="103"/>
        <v>0</v>
      </c>
      <c r="R277" s="27">
        <f t="shared" si="167"/>
        <v>0</v>
      </c>
      <c r="S277" s="27">
        <f t="shared" si="104"/>
        <v>0</v>
      </c>
      <c r="T277" s="27">
        <f t="shared" si="105"/>
        <v>0</v>
      </c>
    </row>
    <row r="278" spans="1:20">
      <c r="A278" s="301"/>
      <c r="B278" s="302"/>
      <c r="C278" s="303"/>
      <c r="D278" s="302"/>
      <c r="E278" s="300"/>
      <c r="F278" s="300"/>
      <c r="G278" s="300"/>
      <c r="K278" s="27">
        <f t="shared" si="170"/>
        <v>0</v>
      </c>
      <c r="L278" s="27">
        <f t="shared" si="98"/>
        <v>0</v>
      </c>
      <c r="M278" s="27">
        <f t="shared" si="99"/>
        <v>0</v>
      </c>
      <c r="N278" s="27">
        <f t="shared" si="100"/>
        <v>0</v>
      </c>
      <c r="O278" s="27">
        <f t="shared" si="101"/>
        <v>0</v>
      </c>
      <c r="P278" s="27">
        <f t="shared" si="102"/>
        <v>0</v>
      </c>
      <c r="Q278" s="27">
        <f t="shared" si="103"/>
        <v>0</v>
      </c>
      <c r="R278" s="27">
        <f t="shared" si="167"/>
        <v>0</v>
      </c>
      <c r="S278" s="27">
        <f t="shared" si="104"/>
        <v>0</v>
      </c>
      <c r="T278" s="27">
        <f t="shared" si="105"/>
        <v>0</v>
      </c>
    </row>
    <row r="279" spans="1:20">
      <c r="A279" s="301"/>
      <c r="B279" s="302"/>
      <c r="C279" s="303"/>
      <c r="D279" s="302"/>
      <c r="E279" s="300"/>
      <c r="F279" s="300"/>
      <c r="G279" s="300"/>
      <c r="K279" s="27">
        <f t="shared" si="170"/>
        <v>0</v>
      </c>
      <c r="L279" s="27">
        <f t="shared" si="98"/>
        <v>0</v>
      </c>
      <c r="M279" s="27">
        <f t="shared" si="99"/>
        <v>0</v>
      </c>
      <c r="N279" s="27">
        <f t="shared" si="100"/>
        <v>0</v>
      </c>
      <c r="O279" s="27">
        <f t="shared" si="101"/>
        <v>0</v>
      </c>
      <c r="P279" s="27">
        <f t="shared" si="102"/>
        <v>0</v>
      </c>
      <c r="Q279" s="27">
        <f t="shared" si="103"/>
        <v>0</v>
      </c>
      <c r="R279" s="27">
        <f t="shared" si="167"/>
        <v>0</v>
      </c>
      <c r="S279" s="27">
        <f t="shared" si="104"/>
        <v>0</v>
      </c>
      <c r="T279" s="27">
        <f t="shared" si="105"/>
        <v>0</v>
      </c>
    </row>
    <row r="280" spans="1:20" ht="14.25" customHeight="1">
      <c r="A280" s="301">
        <f>'Նախահաշիվ 1-1'!A278</f>
        <v>4</v>
      </c>
      <c r="B280" s="302" t="str">
        <f>'Նախահաշիվ 1-1'!B278</f>
        <v>E27-82</v>
      </c>
      <c r="C280" s="303" t="str">
        <f>'Նախահաշիվ 1-1'!C278</f>
        <v>Բետոնե եզրաքարերի տեղադրում 300*150մմ չափերով, B15 դասի բետոնե հիմքով,  Установка бетонных бордюров размером 300*150мм, с бетонным основанием класса В15</v>
      </c>
      <c r="D280" s="302" t="str">
        <f>'Նախահաշիվ 1-1'!D278</f>
        <v>գմ/пм</v>
      </c>
      <c r="E280" s="300">
        <f>'Նախահաշիվ 1-1'!E278</f>
        <v>93</v>
      </c>
      <c r="F280" s="300">
        <f t="shared" si="168"/>
        <v>8.3367699401539266</v>
      </c>
      <c r="G280" s="300">
        <f t="shared" ref="G280" si="173">E280*F280</f>
        <v>775.31960443431512</v>
      </c>
      <c r="J280" s="27">
        <v>6.4698116324556008</v>
      </c>
      <c r="K280" s="27">
        <f t="shared" si="170"/>
        <v>0.86048494711659496</v>
      </c>
      <c r="L280" s="27">
        <f t="shared" si="98"/>
        <v>7.3302965795721953</v>
      </c>
      <c r="M280" s="27">
        <f t="shared" si="99"/>
        <v>0.80633262375294146</v>
      </c>
      <c r="N280" s="27">
        <f t="shared" si="100"/>
        <v>8.1366292033251373</v>
      </c>
      <c r="O280" s="27">
        <f t="shared" si="101"/>
        <v>4.068314601662569E-2</v>
      </c>
      <c r="P280" s="27">
        <f t="shared" si="102"/>
        <v>8.1773123493417632</v>
      </c>
      <c r="Q280" s="27">
        <f t="shared" si="103"/>
        <v>2.4531937048025289E-2</v>
      </c>
      <c r="R280" s="27">
        <f t="shared" si="167"/>
        <v>0.12265968524012644</v>
      </c>
      <c r="S280" s="27">
        <f t="shared" si="104"/>
        <v>1.2265968524012644E-2</v>
      </c>
      <c r="T280" s="27">
        <f t="shared" si="105"/>
        <v>8.3367699401539266</v>
      </c>
    </row>
    <row r="281" spans="1:20">
      <c r="A281" s="301"/>
      <c r="B281" s="302"/>
      <c r="C281" s="303"/>
      <c r="D281" s="302"/>
      <c r="E281" s="300"/>
      <c r="F281" s="300"/>
      <c r="G281" s="300"/>
      <c r="K281" s="27">
        <f t="shared" si="170"/>
        <v>0</v>
      </c>
      <c r="L281" s="27">
        <f t="shared" si="98"/>
        <v>0</v>
      </c>
      <c r="M281" s="27">
        <f t="shared" si="99"/>
        <v>0</v>
      </c>
      <c r="N281" s="27">
        <f t="shared" si="100"/>
        <v>0</v>
      </c>
      <c r="O281" s="27">
        <f t="shared" si="101"/>
        <v>0</v>
      </c>
      <c r="P281" s="27">
        <f t="shared" si="102"/>
        <v>0</v>
      </c>
      <c r="Q281" s="27">
        <f t="shared" si="103"/>
        <v>0</v>
      </c>
      <c r="R281" s="27">
        <f t="shared" si="167"/>
        <v>0</v>
      </c>
      <c r="S281" s="27">
        <f t="shared" si="104"/>
        <v>0</v>
      </c>
      <c r="T281" s="27">
        <f t="shared" si="105"/>
        <v>0</v>
      </c>
    </row>
    <row r="282" spans="1:20">
      <c r="A282" s="301"/>
      <c r="B282" s="302"/>
      <c r="C282" s="303"/>
      <c r="D282" s="302"/>
      <c r="E282" s="300"/>
      <c r="F282" s="300"/>
      <c r="G282" s="300"/>
      <c r="K282" s="27">
        <f t="shared" si="170"/>
        <v>0</v>
      </c>
      <c r="L282" s="27">
        <f t="shared" si="98"/>
        <v>0</v>
      </c>
      <c r="M282" s="27">
        <f t="shared" si="99"/>
        <v>0</v>
      </c>
      <c r="N282" s="27">
        <f t="shared" si="100"/>
        <v>0</v>
      </c>
      <c r="O282" s="27">
        <f t="shared" si="101"/>
        <v>0</v>
      </c>
      <c r="P282" s="27">
        <f t="shared" si="102"/>
        <v>0</v>
      </c>
      <c r="Q282" s="27">
        <f t="shared" si="103"/>
        <v>0</v>
      </c>
      <c r="R282" s="27">
        <f t="shared" si="167"/>
        <v>0</v>
      </c>
      <c r="S282" s="27">
        <f t="shared" si="104"/>
        <v>0</v>
      </c>
      <c r="T282" s="27">
        <f t="shared" si="105"/>
        <v>0</v>
      </c>
    </row>
    <row r="283" spans="1:20">
      <c r="A283" s="301"/>
      <c r="B283" s="302"/>
      <c r="C283" s="303"/>
      <c r="D283" s="302"/>
      <c r="E283" s="300"/>
      <c r="F283" s="300"/>
      <c r="G283" s="300"/>
      <c r="K283" s="27">
        <f t="shared" si="170"/>
        <v>0</v>
      </c>
      <c r="L283" s="27">
        <f t="shared" si="98"/>
        <v>0</v>
      </c>
      <c r="M283" s="27">
        <f t="shared" si="99"/>
        <v>0</v>
      </c>
      <c r="N283" s="27">
        <f t="shared" si="100"/>
        <v>0</v>
      </c>
      <c r="O283" s="27">
        <f t="shared" si="101"/>
        <v>0</v>
      </c>
      <c r="P283" s="27">
        <f t="shared" si="102"/>
        <v>0</v>
      </c>
      <c r="Q283" s="27">
        <f t="shared" si="103"/>
        <v>0</v>
      </c>
      <c r="R283" s="27">
        <f t="shared" si="167"/>
        <v>0</v>
      </c>
      <c r="S283" s="27">
        <f t="shared" si="104"/>
        <v>0</v>
      </c>
      <c r="T283" s="27">
        <f t="shared" si="105"/>
        <v>0</v>
      </c>
    </row>
    <row r="284" spans="1:20" ht="14.25" customHeight="1">
      <c r="A284" s="301">
        <f>'Նախահաշիվ 1-1'!A282</f>
        <v>5</v>
      </c>
      <c r="B284" s="302" t="str">
        <f>'Նախահաշիվ 1-1'!B282</f>
        <v>E27-22-1</v>
      </c>
      <c r="C284" s="303" t="str">
        <f>'Նախահաշիվ 1-1'!C282</f>
        <v>Խճային նախաշերտի իրականացում 12սմ հաստության Выполнение гравийного слой толщиной 12 см</v>
      </c>
      <c r="D284" s="302" t="str">
        <f>'Նախահաշիվ 1-1'!D282</f>
        <v xml:space="preserve">մ3/м3 </v>
      </c>
      <c r="E284" s="300">
        <f>'Նախահաշիվ 1-1'!E282</f>
        <v>59.8752</v>
      </c>
      <c r="F284" s="300">
        <f t="shared" si="168"/>
        <v>8.0029900873526838</v>
      </c>
      <c r="G284" s="300">
        <f t="shared" ref="G284" si="174">E284*F284</f>
        <v>479.18063207825941</v>
      </c>
      <c r="J284" s="27">
        <v>6.2107793226000005</v>
      </c>
      <c r="K284" s="27">
        <f t="shared" si="170"/>
        <v>0.82603364990580008</v>
      </c>
      <c r="L284" s="27">
        <f t="shared" si="98"/>
        <v>7.0368129725058006</v>
      </c>
      <c r="M284" s="27">
        <f t="shared" si="99"/>
        <v>0.77404942697563806</v>
      </c>
      <c r="N284" s="27">
        <f t="shared" si="100"/>
        <v>7.8108623994814383</v>
      </c>
      <c r="O284" s="27">
        <f t="shared" si="101"/>
        <v>3.9054311997407193E-2</v>
      </c>
      <c r="P284" s="27">
        <f t="shared" si="102"/>
        <v>7.849916711478846</v>
      </c>
      <c r="Q284" s="27">
        <f t="shared" si="103"/>
        <v>2.354975013443654E-2</v>
      </c>
      <c r="R284" s="27">
        <f t="shared" si="167"/>
        <v>0.11774875067218268</v>
      </c>
      <c r="S284" s="27">
        <f t="shared" si="104"/>
        <v>1.177487506721827E-2</v>
      </c>
      <c r="T284" s="27">
        <f t="shared" si="105"/>
        <v>8.0029900873526838</v>
      </c>
    </row>
    <row r="285" spans="1:20">
      <c r="A285" s="301"/>
      <c r="B285" s="302"/>
      <c r="C285" s="303"/>
      <c r="D285" s="302"/>
      <c r="E285" s="300"/>
      <c r="F285" s="300"/>
      <c r="G285" s="300"/>
      <c r="K285" s="27">
        <f t="shared" si="170"/>
        <v>0</v>
      </c>
      <c r="L285" s="27">
        <f t="shared" si="98"/>
        <v>0</v>
      </c>
      <c r="M285" s="27">
        <f t="shared" si="99"/>
        <v>0</v>
      </c>
      <c r="N285" s="27">
        <f t="shared" si="100"/>
        <v>0</v>
      </c>
      <c r="O285" s="27">
        <f t="shared" si="101"/>
        <v>0</v>
      </c>
      <c r="P285" s="27">
        <f t="shared" si="102"/>
        <v>0</v>
      </c>
      <c r="Q285" s="27">
        <f t="shared" si="103"/>
        <v>0</v>
      </c>
      <c r="R285" s="27">
        <f t="shared" si="167"/>
        <v>0</v>
      </c>
      <c r="S285" s="27">
        <f t="shared" si="104"/>
        <v>0</v>
      </c>
      <c r="T285" s="27">
        <f t="shared" si="105"/>
        <v>0</v>
      </c>
    </row>
    <row r="286" spans="1:20">
      <c r="A286" s="301"/>
      <c r="B286" s="302"/>
      <c r="C286" s="303"/>
      <c r="D286" s="302"/>
      <c r="E286" s="300"/>
      <c r="F286" s="300"/>
      <c r="G286" s="300"/>
      <c r="K286" s="27">
        <f t="shared" si="170"/>
        <v>0</v>
      </c>
      <c r="L286" s="27">
        <f t="shared" si="98"/>
        <v>0</v>
      </c>
      <c r="M286" s="27">
        <f t="shared" si="99"/>
        <v>0</v>
      </c>
      <c r="N286" s="27">
        <f t="shared" si="100"/>
        <v>0</v>
      </c>
      <c r="O286" s="27">
        <f t="shared" si="101"/>
        <v>0</v>
      </c>
      <c r="P286" s="27">
        <f t="shared" si="102"/>
        <v>0</v>
      </c>
      <c r="Q286" s="27">
        <f t="shared" si="103"/>
        <v>0</v>
      </c>
      <c r="R286" s="27">
        <f t="shared" si="167"/>
        <v>0</v>
      </c>
      <c r="S286" s="27">
        <f t="shared" si="104"/>
        <v>0</v>
      </c>
      <c r="T286" s="27">
        <f t="shared" si="105"/>
        <v>0</v>
      </c>
    </row>
    <row r="287" spans="1:20">
      <c r="A287" s="301"/>
      <c r="B287" s="302"/>
      <c r="C287" s="303"/>
      <c r="D287" s="302"/>
      <c r="E287" s="300"/>
      <c r="F287" s="300"/>
      <c r="G287" s="300"/>
      <c r="K287" s="27">
        <f t="shared" si="170"/>
        <v>0</v>
      </c>
      <c r="L287" s="27">
        <f t="shared" si="98"/>
        <v>0</v>
      </c>
      <c r="M287" s="27">
        <f t="shared" si="99"/>
        <v>0</v>
      </c>
      <c r="N287" s="27">
        <f t="shared" si="100"/>
        <v>0</v>
      </c>
      <c r="O287" s="27">
        <f t="shared" si="101"/>
        <v>0</v>
      </c>
      <c r="P287" s="27">
        <f t="shared" si="102"/>
        <v>0</v>
      </c>
      <c r="Q287" s="27">
        <f t="shared" si="103"/>
        <v>0</v>
      </c>
      <c r="R287" s="27">
        <f t="shared" si="167"/>
        <v>0</v>
      </c>
      <c r="S287" s="27">
        <f t="shared" si="104"/>
        <v>0</v>
      </c>
      <c r="T287" s="27">
        <f t="shared" si="105"/>
        <v>0</v>
      </c>
    </row>
    <row r="288" spans="1:20" ht="14.25" customHeight="1">
      <c r="A288" s="301">
        <f>'Նախահաշիվ 1-1'!A286</f>
        <v>6</v>
      </c>
      <c r="B288" s="302" t="str">
        <f>'Նախահաշիվ 1-1'!B286</f>
        <v>6--1</v>
      </c>
      <c r="C288" s="303" t="str">
        <f>'Նախահաշիվ 1-1'!C286</f>
        <v>ԵԲ նախաշերտի պատրաստում B15 դասի բետոնից 100մմ հաստությամբ</v>
      </c>
      <c r="D288" s="302" t="str">
        <f>'Նախահաշիվ 1-1'!D286</f>
        <v xml:space="preserve">մ3/м3 </v>
      </c>
      <c r="E288" s="300">
        <f>'Նախահաշիվ 1-1'!E286</f>
        <v>49.896000000000008</v>
      </c>
      <c r="F288" s="300">
        <f t="shared" si="168"/>
        <v>43.942945208968794</v>
      </c>
      <c r="G288" s="300">
        <f t="shared" ref="G288" si="175">E288*F288</f>
        <v>2192.5771941467074</v>
      </c>
      <c r="J288" s="27">
        <v>34.102245847999995</v>
      </c>
      <c r="K288" s="27">
        <f t="shared" si="170"/>
        <v>4.5355986977839997</v>
      </c>
      <c r="L288" s="27">
        <f t="shared" si="98"/>
        <v>38.637844545783992</v>
      </c>
      <c r="M288" s="27">
        <f t="shared" si="99"/>
        <v>4.2501629000362389</v>
      </c>
      <c r="N288" s="27">
        <f t="shared" si="100"/>
        <v>42.888007445820229</v>
      </c>
      <c r="O288" s="27">
        <f t="shared" si="101"/>
        <v>0.21444003722910115</v>
      </c>
      <c r="P288" s="27">
        <f t="shared" si="102"/>
        <v>43.102447483049332</v>
      </c>
      <c r="Q288" s="27">
        <f t="shared" si="103"/>
        <v>0.12930734244914799</v>
      </c>
      <c r="R288" s="27">
        <f t="shared" si="167"/>
        <v>0.64653671224573994</v>
      </c>
      <c r="S288" s="27">
        <f t="shared" si="104"/>
        <v>6.4653671224573994E-2</v>
      </c>
      <c r="T288" s="27">
        <f t="shared" si="105"/>
        <v>43.942945208968794</v>
      </c>
    </row>
    <row r="289" spans="1:20">
      <c r="A289" s="301"/>
      <c r="B289" s="302"/>
      <c r="C289" s="303"/>
      <c r="D289" s="302"/>
      <c r="E289" s="300"/>
      <c r="F289" s="300"/>
      <c r="G289" s="300"/>
      <c r="K289" s="27">
        <f t="shared" si="170"/>
        <v>0</v>
      </c>
      <c r="L289" s="27">
        <f t="shared" si="98"/>
        <v>0</v>
      </c>
      <c r="M289" s="27">
        <f t="shared" si="99"/>
        <v>0</v>
      </c>
      <c r="N289" s="27">
        <f t="shared" si="100"/>
        <v>0</v>
      </c>
      <c r="O289" s="27">
        <f t="shared" si="101"/>
        <v>0</v>
      </c>
      <c r="P289" s="27">
        <f t="shared" si="102"/>
        <v>0</v>
      </c>
      <c r="Q289" s="27">
        <f t="shared" si="103"/>
        <v>0</v>
      </c>
      <c r="R289" s="27">
        <f t="shared" si="167"/>
        <v>0</v>
      </c>
      <c r="S289" s="27">
        <f t="shared" si="104"/>
        <v>0</v>
      </c>
      <c r="T289" s="27">
        <f t="shared" si="105"/>
        <v>0</v>
      </c>
    </row>
    <row r="290" spans="1:20">
      <c r="A290" s="301"/>
      <c r="B290" s="302"/>
      <c r="C290" s="303"/>
      <c r="D290" s="302"/>
      <c r="E290" s="300"/>
      <c r="F290" s="300"/>
      <c r="G290" s="300"/>
      <c r="K290" s="27">
        <f t="shared" si="170"/>
        <v>0</v>
      </c>
      <c r="L290" s="27">
        <f t="shared" si="98"/>
        <v>0</v>
      </c>
      <c r="M290" s="27">
        <f t="shared" si="99"/>
        <v>0</v>
      </c>
      <c r="N290" s="27">
        <f t="shared" si="100"/>
        <v>0</v>
      </c>
      <c r="O290" s="27">
        <f t="shared" si="101"/>
        <v>0</v>
      </c>
      <c r="P290" s="27">
        <f t="shared" si="102"/>
        <v>0</v>
      </c>
      <c r="Q290" s="27">
        <f t="shared" si="103"/>
        <v>0</v>
      </c>
      <c r="R290" s="27">
        <f t="shared" si="167"/>
        <v>0</v>
      </c>
      <c r="S290" s="27">
        <f t="shared" si="104"/>
        <v>0</v>
      </c>
      <c r="T290" s="27">
        <f t="shared" si="105"/>
        <v>0</v>
      </c>
    </row>
    <row r="291" spans="1:20">
      <c r="A291" s="301"/>
      <c r="B291" s="302"/>
      <c r="C291" s="303"/>
      <c r="D291" s="302"/>
      <c r="E291" s="300"/>
      <c r="F291" s="300"/>
      <c r="G291" s="300"/>
      <c r="K291" s="27">
        <f t="shared" si="170"/>
        <v>0</v>
      </c>
      <c r="L291" s="27">
        <f t="shared" si="98"/>
        <v>0</v>
      </c>
      <c r="M291" s="27">
        <f t="shared" si="99"/>
        <v>0</v>
      </c>
      <c r="N291" s="27">
        <f t="shared" si="100"/>
        <v>0</v>
      </c>
      <c r="O291" s="27">
        <f t="shared" si="101"/>
        <v>0</v>
      </c>
      <c r="P291" s="27">
        <f t="shared" si="102"/>
        <v>0</v>
      </c>
      <c r="Q291" s="27">
        <f t="shared" si="103"/>
        <v>0</v>
      </c>
      <c r="R291" s="27">
        <f t="shared" si="167"/>
        <v>0</v>
      </c>
      <c r="S291" s="27">
        <f t="shared" si="104"/>
        <v>0</v>
      </c>
      <c r="T291" s="27">
        <f t="shared" si="105"/>
        <v>0</v>
      </c>
    </row>
    <row r="292" spans="1:20" ht="14.25" customHeight="1">
      <c r="A292" s="301">
        <f>'Նախահաշիվ 1-1'!A290</f>
        <v>7</v>
      </c>
      <c r="B292" s="302" t="str">
        <f>'Նախահաշիվ 1-1'!B290</f>
        <v>6--86</v>
      </c>
      <c r="C292" s="303" t="str">
        <f>'Նախահաշիվ 1-1'!C290</f>
        <v>Ամրանային ցանցի տեղադրում Ф10 А500с 
Монтаж армирующей сетки Ф10 А500с</v>
      </c>
      <c r="D292" s="302" t="str">
        <f>'Նախահաշիվ 1-1'!D290</f>
        <v>տ/т</v>
      </c>
      <c r="E292" s="300">
        <f>'Նախահաշիվ 1-1'!E290</f>
        <v>3.0935520000000003</v>
      </c>
      <c r="F292" s="300">
        <f t="shared" si="168"/>
        <v>27.087707182119356</v>
      </c>
      <c r="G292" s="300">
        <f t="shared" ref="G292" si="176">E292*F292</f>
        <v>83.797230728659713</v>
      </c>
      <c r="J292" s="27">
        <v>21.021614400000001</v>
      </c>
      <c r="K292" s="27">
        <f t="shared" si="170"/>
        <v>2.7958747152000001</v>
      </c>
      <c r="L292" s="27">
        <f t="shared" si="98"/>
        <v>23.817489115200001</v>
      </c>
      <c r="M292" s="27">
        <f t="shared" si="99"/>
        <v>2.619923802672</v>
      </c>
      <c r="N292" s="27">
        <f t="shared" si="100"/>
        <v>26.437412917872003</v>
      </c>
      <c r="O292" s="27">
        <f t="shared" si="101"/>
        <v>0.13218706458936003</v>
      </c>
      <c r="P292" s="27">
        <f t="shared" si="102"/>
        <v>26.569599982461362</v>
      </c>
      <c r="Q292" s="27">
        <f t="shared" si="103"/>
        <v>7.9708799947384085E-2</v>
      </c>
      <c r="R292" s="27">
        <f t="shared" si="167"/>
        <v>0.3985439997369204</v>
      </c>
      <c r="S292" s="27">
        <f t="shared" si="104"/>
        <v>3.9854399973692042E-2</v>
      </c>
      <c r="T292" s="27">
        <f t="shared" si="105"/>
        <v>27.087707182119356</v>
      </c>
    </row>
    <row r="293" spans="1:20">
      <c r="A293" s="301"/>
      <c r="B293" s="302"/>
      <c r="C293" s="303"/>
      <c r="D293" s="302"/>
      <c r="E293" s="300"/>
      <c r="F293" s="300"/>
      <c r="G293" s="300"/>
      <c r="K293" s="27">
        <f t="shared" si="170"/>
        <v>0</v>
      </c>
      <c r="L293" s="27">
        <f t="shared" si="98"/>
        <v>0</v>
      </c>
      <c r="M293" s="27">
        <f t="shared" si="99"/>
        <v>0</v>
      </c>
      <c r="N293" s="27">
        <f t="shared" si="100"/>
        <v>0</v>
      </c>
      <c r="O293" s="27">
        <f t="shared" si="101"/>
        <v>0</v>
      </c>
      <c r="P293" s="27">
        <f t="shared" si="102"/>
        <v>0</v>
      </c>
      <c r="Q293" s="27">
        <f t="shared" si="103"/>
        <v>0</v>
      </c>
      <c r="R293" s="27">
        <f t="shared" si="167"/>
        <v>0</v>
      </c>
      <c r="S293" s="27">
        <f t="shared" si="104"/>
        <v>0</v>
      </c>
      <c r="T293" s="27">
        <f t="shared" si="105"/>
        <v>0</v>
      </c>
    </row>
    <row r="294" spans="1:20">
      <c r="A294" s="301"/>
      <c r="B294" s="302"/>
      <c r="C294" s="303"/>
      <c r="D294" s="302"/>
      <c r="E294" s="300"/>
      <c r="F294" s="300"/>
      <c r="G294" s="300"/>
      <c r="K294" s="27">
        <f t="shared" si="170"/>
        <v>0</v>
      </c>
      <c r="L294" s="27">
        <f t="shared" si="98"/>
        <v>0</v>
      </c>
      <c r="M294" s="27">
        <f t="shared" si="99"/>
        <v>0</v>
      </c>
      <c r="N294" s="27">
        <f t="shared" si="100"/>
        <v>0</v>
      </c>
      <c r="O294" s="27">
        <f t="shared" si="101"/>
        <v>0</v>
      </c>
      <c r="P294" s="27">
        <f t="shared" si="102"/>
        <v>0</v>
      </c>
      <c r="Q294" s="27">
        <f t="shared" si="103"/>
        <v>0</v>
      </c>
      <c r="R294" s="27">
        <f t="shared" si="167"/>
        <v>0</v>
      </c>
      <c r="S294" s="27">
        <f t="shared" si="104"/>
        <v>0</v>
      </c>
      <c r="T294" s="27">
        <f t="shared" si="105"/>
        <v>0</v>
      </c>
    </row>
    <row r="295" spans="1:20">
      <c r="A295" s="301"/>
      <c r="B295" s="302"/>
      <c r="C295" s="303"/>
      <c r="D295" s="302"/>
      <c r="E295" s="300"/>
      <c r="F295" s="300"/>
      <c r="G295" s="300"/>
      <c r="K295" s="27">
        <f t="shared" si="170"/>
        <v>0</v>
      </c>
      <c r="L295" s="27">
        <f t="shared" si="98"/>
        <v>0</v>
      </c>
      <c r="M295" s="27">
        <f t="shared" si="99"/>
        <v>0</v>
      </c>
      <c r="N295" s="27">
        <f t="shared" si="100"/>
        <v>0</v>
      </c>
      <c r="O295" s="27">
        <f t="shared" si="101"/>
        <v>0</v>
      </c>
      <c r="P295" s="27">
        <f t="shared" si="102"/>
        <v>0</v>
      </c>
      <c r="Q295" s="27">
        <f t="shared" si="103"/>
        <v>0</v>
      </c>
      <c r="R295" s="27">
        <f t="shared" si="167"/>
        <v>0</v>
      </c>
      <c r="S295" s="27">
        <f t="shared" si="104"/>
        <v>0</v>
      </c>
      <c r="T295" s="27">
        <f t="shared" si="105"/>
        <v>0</v>
      </c>
    </row>
    <row r="296" spans="1:20" ht="14.25" customHeight="1">
      <c r="A296" s="301">
        <f>'Նախահաշիվ 1-1'!A294</f>
        <v>8</v>
      </c>
      <c r="B296" s="302" t="str">
        <f>'Նախահաշիվ 1-1'!B294</f>
        <v>շուկա</v>
      </c>
      <c r="C296" s="303" t="str">
        <f>'Նախահաշիվ 1-1'!C294</f>
        <v>Ամրանային ցանցի  Ф10 А500с 200*200մմ
армирующей сетка Ф10 А500с 200*200мм</v>
      </c>
      <c r="D296" s="302" t="str">
        <f>'Նախահաշիվ 1-1'!D294</f>
        <v>տ/т</v>
      </c>
      <c r="E296" s="300">
        <f>'Նախահաշիվ 1-1'!E294</f>
        <v>3.0935520000000003</v>
      </c>
      <c r="F296" s="300">
        <f t="shared" si="168"/>
        <v>419.46009883006838</v>
      </c>
      <c r="G296" s="300">
        <f t="shared" ref="G296" si="177">E296*F296</f>
        <v>1297.6216276559558</v>
      </c>
      <c r="J296" s="27">
        <v>325.52509500000002</v>
      </c>
      <c r="K296" s="27">
        <f t="shared" si="170"/>
        <v>43.294837635000007</v>
      </c>
      <c r="L296" s="27">
        <f t="shared" si="98"/>
        <v>368.81993263500004</v>
      </c>
      <c r="M296" s="27">
        <f t="shared" si="99"/>
        <v>40.570192589850002</v>
      </c>
      <c r="N296" s="27">
        <f t="shared" si="100"/>
        <v>409.39012522485007</v>
      </c>
      <c r="O296" s="27">
        <f t="shared" si="101"/>
        <v>2.0469506261242505</v>
      </c>
      <c r="P296" s="27">
        <f t="shared" si="102"/>
        <v>411.43707585097434</v>
      </c>
      <c r="Q296" s="27">
        <f t="shared" si="103"/>
        <v>1.2343112275529231</v>
      </c>
      <c r="R296" s="27">
        <f t="shared" si="167"/>
        <v>6.1715561377646146</v>
      </c>
      <c r="S296" s="27">
        <f t="shared" si="104"/>
        <v>0.61715561377646155</v>
      </c>
      <c r="T296" s="27">
        <f t="shared" si="105"/>
        <v>419.46009883006838</v>
      </c>
    </row>
    <row r="297" spans="1:20">
      <c r="A297" s="301"/>
      <c r="B297" s="302"/>
      <c r="C297" s="303"/>
      <c r="D297" s="302"/>
      <c r="E297" s="300"/>
      <c r="F297" s="300"/>
      <c r="G297" s="300"/>
      <c r="K297" s="27">
        <f t="shared" si="170"/>
        <v>0</v>
      </c>
      <c r="L297" s="27">
        <f t="shared" si="98"/>
        <v>0</v>
      </c>
      <c r="M297" s="27">
        <f t="shared" si="99"/>
        <v>0</v>
      </c>
      <c r="N297" s="27">
        <f t="shared" si="100"/>
        <v>0</v>
      </c>
      <c r="O297" s="27">
        <f t="shared" si="101"/>
        <v>0</v>
      </c>
      <c r="P297" s="27">
        <f t="shared" si="102"/>
        <v>0</v>
      </c>
      <c r="Q297" s="27">
        <f t="shared" si="103"/>
        <v>0</v>
      </c>
      <c r="R297" s="27">
        <f t="shared" si="167"/>
        <v>0</v>
      </c>
      <c r="S297" s="27">
        <f t="shared" si="104"/>
        <v>0</v>
      </c>
      <c r="T297" s="27">
        <f t="shared" si="105"/>
        <v>0</v>
      </c>
    </row>
    <row r="298" spans="1:20">
      <c r="A298" s="301"/>
      <c r="B298" s="302"/>
      <c r="C298" s="303"/>
      <c r="D298" s="302"/>
      <c r="E298" s="300"/>
      <c r="F298" s="300"/>
      <c r="G298" s="300"/>
      <c r="K298" s="27">
        <f t="shared" si="170"/>
        <v>0</v>
      </c>
      <c r="L298" s="27">
        <f t="shared" si="98"/>
        <v>0</v>
      </c>
      <c r="M298" s="27">
        <f t="shared" si="99"/>
        <v>0</v>
      </c>
      <c r="N298" s="27">
        <f t="shared" si="100"/>
        <v>0</v>
      </c>
      <c r="O298" s="27">
        <f t="shared" si="101"/>
        <v>0</v>
      </c>
      <c r="P298" s="27">
        <f t="shared" si="102"/>
        <v>0</v>
      </c>
      <c r="Q298" s="27">
        <f t="shared" si="103"/>
        <v>0</v>
      </c>
      <c r="R298" s="27">
        <f t="shared" si="167"/>
        <v>0</v>
      </c>
      <c r="S298" s="27">
        <f t="shared" si="104"/>
        <v>0</v>
      </c>
      <c r="T298" s="27">
        <f t="shared" si="105"/>
        <v>0</v>
      </c>
    </row>
    <row r="299" spans="1:20">
      <c r="A299" s="301"/>
      <c r="B299" s="302"/>
      <c r="C299" s="303"/>
      <c r="D299" s="302"/>
      <c r="E299" s="300"/>
      <c r="F299" s="300"/>
      <c r="G299" s="300"/>
      <c r="K299" s="27">
        <f t="shared" si="170"/>
        <v>0</v>
      </c>
      <c r="L299" s="27">
        <f t="shared" si="98"/>
        <v>0</v>
      </c>
      <c r="M299" s="27">
        <f t="shared" si="99"/>
        <v>0</v>
      </c>
      <c r="N299" s="27">
        <f t="shared" si="100"/>
        <v>0</v>
      </c>
      <c r="O299" s="27">
        <f t="shared" si="101"/>
        <v>0</v>
      </c>
      <c r="P299" s="27">
        <f t="shared" si="102"/>
        <v>0</v>
      </c>
      <c r="Q299" s="27">
        <f t="shared" si="103"/>
        <v>0</v>
      </c>
      <c r="R299" s="27">
        <f t="shared" si="167"/>
        <v>0</v>
      </c>
      <c r="S299" s="27">
        <f t="shared" si="104"/>
        <v>0</v>
      </c>
      <c r="T299" s="27">
        <f t="shared" si="105"/>
        <v>0</v>
      </c>
    </row>
    <row r="300" spans="1:20" ht="14.25" customHeight="1">
      <c r="A300" s="301">
        <f>'Նախահաշիվ 1-1'!A298</f>
        <v>9</v>
      </c>
      <c r="B300" s="302" t="str">
        <f>'Նախահաշիվ 1-1'!B298</f>
        <v>ՇՈՒԿԱ</v>
      </c>
      <c r="C300" s="303" t="str">
        <f>'Նախահաշիվ 1-1'!C298</f>
        <v xml:space="preserve">Ռետինե փշրանքներից միաձույլ ծածկույթ 15 մմ հաստությամբ, գունավոր, գծանշումով    Покрытие из резиновой крошки толщиной 15 мм, цветное            </v>
      </c>
      <c r="D300" s="302" t="str">
        <f>'Նախահաշիվ 1-1'!D298</f>
        <v>մ2/м2</v>
      </c>
      <c r="E300" s="300">
        <f>'Նախահաշիվ 1-1'!E298</f>
        <v>498.96000000000004</v>
      </c>
      <c r="F300" s="300">
        <f t="shared" ref="F300" si="178">T300</f>
        <v>15.406951803984418</v>
      </c>
      <c r="G300" s="300">
        <f t="shared" ref="G300" si="179">E300*F300</f>
        <v>7687.4526721160655</v>
      </c>
      <c r="J300" s="27">
        <v>11.956678272</v>
      </c>
      <c r="K300" s="27">
        <f t="shared" ref="K300:K369" si="180">J300*13.3%</f>
        <v>1.590238210176</v>
      </c>
      <c r="L300" s="27">
        <f t="shared" ref="L300:L369" si="181">SUM(J300:K300)</f>
        <v>13.546916482176</v>
      </c>
      <c r="M300" s="27">
        <f t="shared" ref="M300:M369" si="182">L300*11%</f>
        <v>1.49016081303936</v>
      </c>
      <c r="N300" s="27">
        <f t="shared" ref="N300:N369" si="183">SUM(L300:M300)</f>
        <v>15.03707729521536</v>
      </c>
      <c r="O300" s="27">
        <f t="shared" ref="O300:O369" si="184">N300*0.5%</f>
        <v>7.5185386476076796E-2</v>
      </c>
      <c r="P300" s="27">
        <f t="shared" ref="P300:P369" si="185">SUM(N300:O300)</f>
        <v>15.112262681691437</v>
      </c>
      <c r="Q300" s="27">
        <f t="shared" ref="Q300:Q369" si="186">P300*0.3%</f>
        <v>4.5336788045074315E-2</v>
      </c>
      <c r="R300" s="27">
        <f t="shared" si="167"/>
        <v>0.22668394022537156</v>
      </c>
      <c r="S300" s="27">
        <f t="shared" ref="S300:S369" si="187">P300*0.15%</f>
        <v>2.2668394022537158E-2</v>
      </c>
      <c r="T300" s="27">
        <f t="shared" ref="T300:T369" si="188">SUM(P300:S300)</f>
        <v>15.406951803984418</v>
      </c>
    </row>
    <row r="301" spans="1:20">
      <c r="A301" s="301"/>
      <c r="B301" s="302"/>
      <c r="C301" s="303"/>
      <c r="D301" s="302"/>
      <c r="E301" s="300"/>
      <c r="F301" s="300"/>
      <c r="G301" s="300"/>
      <c r="K301" s="27">
        <f t="shared" si="180"/>
        <v>0</v>
      </c>
      <c r="L301" s="27">
        <f t="shared" si="181"/>
        <v>0</v>
      </c>
      <c r="M301" s="27">
        <f t="shared" si="182"/>
        <v>0</v>
      </c>
      <c r="N301" s="27">
        <f t="shared" si="183"/>
        <v>0</v>
      </c>
      <c r="O301" s="27">
        <f t="shared" si="184"/>
        <v>0</v>
      </c>
      <c r="P301" s="27">
        <f t="shared" si="185"/>
        <v>0</v>
      </c>
      <c r="Q301" s="27">
        <f t="shared" si="186"/>
        <v>0</v>
      </c>
      <c r="R301" s="27">
        <f t="shared" si="167"/>
        <v>0</v>
      </c>
      <c r="S301" s="27">
        <f t="shared" si="187"/>
        <v>0</v>
      </c>
      <c r="T301" s="27">
        <f t="shared" si="188"/>
        <v>0</v>
      </c>
    </row>
    <row r="302" spans="1:20">
      <c r="A302" s="301"/>
      <c r="B302" s="302"/>
      <c r="C302" s="303"/>
      <c r="D302" s="302"/>
      <c r="E302" s="300"/>
      <c r="F302" s="300"/>
      <c r="G302" s="300"/>
      <c r="K302" s="27">
        <f t="shared" si="180"/>
        <v>0</v>
      </c>
      <c r="L302" s="27">
        <f t="shared" si="181"/>
        <v>0</v>
      </c>
      <c r="M302" s="27">
        <f t="shared" si="182"/>
        <v>0</v>
      </c>
      <c r="N302" s="27">
        <f t="shared" si="183"/>
        <v>0</v>
      </c>
      <c r="O302" s="27">
        <f t="shared" si="184"/>
        <v>0</v>
      </c>
      <c r="P302" s="27">
        <f t="shared" si="185"/>
        <v>0</v>
      </c>
      <c r="Q302" s="27">
        <f t="shared" si="186"/>
        <v>0</v>
      </c>
      <c r="R302" s="27">
        <f t="shared" si="167"/>
        <v>0</v>
      </c>
      <c r="S302" s="27">
        <f t="shared" si="187"/>
        <v>0</v>
      </c>
      <c r="T302" s="27">
        <f t="shared" si="188"/>
        <v>0</v>
      </c>
    </row>
    <row r="303" spans="1:20">
      <c r="A303" s="301"/>
      <c r="B303" s="302"/>
      <c r="C303" s="303"/>
      <c r="D303" s="302"/>
      <c r="E303" s="300"/>
      <c r="F303" s="300"/>
      <c r="G303" s="300"/>
      <c r="K303" s="27">
        <f t="shared" si="180"/>
        <v>0</v>
      </c>
      <c r="L303" s="27">
        <f t="shared" si="181"/>
        <v>0</v>
      </c>
      <c r="M303" s="27">
        <f t="shared" si="182"/>
        <v>0</v>
      </c>
      <c r="N303" s="27">
        <f t="shared" si="183"/>
        <v>0</v>
      </c>
      <c r="O303" s="27">
        <f t="shared" si="184"/>
        <v>0</v>
      </c>
      <c r="P303" s="27">
        <f t="shared" si="185"/>
        <v>0</v>
      </c>
      <c r="Q303" s="27">
        <f t="shared" si="186"/>
        <v>0</v>
      </c>
      <c r="R303" s="27">
        <f t="shared" si="167"/>
        <v>0</v>
      </c>
      <c r="S303" s="27">
        <f t="shared" si="187"/>
        <v>0</v>
      </c>
      <c r="T303" s="27">
        <f t="shared" si="188"/>
        <v>0</v>
      </c>
    </row>
    <row r="304" spans="1:20">
      <c r="A304" s="98"/>
      <c r="B304" s="99"/>
      <c r="C304" s="100" t="str">
        <f>'Նախահաշիվ 1-1'!C302</f>
        <v xml:space="preserve">Ֆուտբոլի դարպասի կառուցում/ 2հատ/,  </v>
      </c>
      <c r="D304" s="99"/>
      <c r="E304" s="101"/>
      <c r="F304" s="101"/>
      <c r="G304" s="101"/>
    </row>
    <row r="305" spans="1:20">
      <c r="A305" s="301">
        <f>'Նախահաշիվ 1-1'!A303</f>
        <v>1</v>
      </c>
      <c r="B305" s="302" t="str">
        <f>'Նախահաշիվ 1-1'!B303</f>
        <v>E 9-46</v>
      </c>
      <c r="C305" s="303" t="str">
        <f>'Նախահաշիվ 1-1'!C303</f>
        <v>Մետաղական դարպասի պատրաստում և տեղադրում 
Подготовка и установка металлических ворот</v>
      </c>
      <c r="D305" s="302" t="str">
        <f>'Նախահաշիվ 1-1'!D303</f>
        <v>տ/т</v>
      </c>
      <c r="E305" s="300">
        <f>'Նախահաշիվ 1-1'!E303</f>
        <v>0.26972000000000002</v>
      </c>
      <c r="F305" s="300">
        <f t="shared" ref="F305:F325" si="189">T305</f>
        <v>175.18177744274277</v>
      </c>
      <c r="G305" s="300">
        <f t="shared" ref="G305" si="190">E305*F305</f>
        <v>47.250029011856583</v>
      </c>
      <c r="J305" s="27">
        <v>135.95110691904</v>
      </c>
      <c r="K305" s="27">
        <f t="shared" si="180"/>
        <v>18.081497220232322</v>
      </c>
      <c r="L305" s="27">
        <f t="shared" si="181"/>
        <v>154.03260413927234</v>
      </c>
      <c r="M305" s="27">
        <f t="shared" si="182"/>
        <v>16.943586455319956</v>
      </c>
      <c r="N305" s="27">
        <f t="shared" si="183"/>
        <v>170.97619059459228</v>
      </c>
      <c r="O305" s="27">
        <f t="shared" si="184"/>
        <v>0.85488095297296141</v>
      </c>
      <c r="P305" s="27">
        <f t="shared" si="185"/>
        <v>171.83107154756524</v>
      </c>
      <c r="Q305" s="27">
        <f t="shared" si="186"/>
        <v>0.51549321464269571</v>
      </c>
      <c r="R305" s="27">
        <f t="shared" si="167"/>
        <v>2.5774660732134786</v>
      </c>
      <c r="S305" s="27">
        <f t="shared" si="187"/>
        <v>0.25774660732134785</v>
      </c>
      <c r="T305" s="27">
        <f t="shared" si="188"/>
        <v>175.18177744274277</v>
      </c>
    </row>
    <row r="306" spans="1:20">
      <c r="A306" s="301"/>
      <c r="B306" s="302"/>
      <c r="C306" s="303"/>
      <c r="D306" s="302"/>
      <c r="E306" s="300"/>
      <c r="F306" s="300"/>
      <c r="G306" s="300"/>
      <c r="K306" s="27">
        <f t="shared" si="180"/>
        <v>0</v>
      </c>
      <c r="L306" s="27">
        <f t="shared" si="181"/>
        <v>0</v>
      </c>
      <c r="M306" s="27">
        <f t="shared" si="182"/>
        <v>0</v>
      </c>
      <c r="N306" s="27">
        <f t="shared" si="183"/>
        <v>0</v>
      </c>
      <c r="O306" s="27">
        <f t="shared" si="184"/>
        <v>0</v>
      </c>
      <c r="P306" s="27">
        <f t="shared" si="185"/>
        <v>0</v>
      </c>
      <c r="Q306" s="27">
        <f t="shared" si="186"/>
        <v>0</v>
      </c>
      <c r="R306" s="27">
        <f t="shared" si="167"/>
        <v>0</v>
      </c>
      <c r="S306" s="27">
        <f t="shared" si="187"/>
        <v>0</v>
      </c>
      <c r="T306" s="27">
        <f t="shared" si="188"/>
        <v>0</v>
      </c>
    </row>
    <row r="307" spans="1:20">
      <c r="A307" s="301"/>
      <c r="B307" s="302"/>
      <c r="C307" s="303"/>
      <c r="D307" s="302"/>
      <c r="E307" s="300"/>
      <c r="F307" s="300"/>
      <c r="G307" s="300"/>
      <c r="K307" s="27">
        <f t="shared" si="180"/>
        <v>0</v>
      </c>
      <c r="L307" s="27">
        <f t="shared" si="181"/>
        <v>0</v>
      </c>
      <c r="M307" s="27">
        <f t="shared" si="182"/>
        <v>0</v>
      </c>
      <c r="N307" s="27">
        <f t="shared" si="183"/>
        <v>0</v>
      </c>
      <c r="O307" s="27">
        <f t="shared" si="184"/>
        <v>0</v>
      </c>
      <c r="P307" s="27">
        <f t="shared" si="185"/>
        <v>0</v>
      </c>
      <c r="Q307" s="27">
        <f t="shared" si="186"/>
        <v>0</v>
      </c>
      <c r="R307" s="27">
        <f t="shared" si="167"/>
        <v>0</v>
      </c>
      <c r="S307" s="27">
        <f t="shared" si="187"/>
        <v>0</v>
      </c>
      <c r="T307" s="27">
        <f t="shared" si="188"/>
        <v>0</v>
      </c>
    </row>
    <row r="308" spans="1:20">
      <c r="A308" s="301"/>
      <c r="B308" s="302"/>
      <c r="C308" s="303"/>
      <c r="D308" s="302"/>
      <c r="E308" s="300"/>
      <c r="F308" s="300"/>
      <c r="G308" s="300"/>
      <c r="K308" s="27">
        <f t="shared" si="180"/>
        <v>0</v>
      </c>
      <c r="L308" s="27">
        <f t="shared" si="181"/>
        <v>0</v>
      </c>
      <c r="M308" s="27">
        <f t="shared" si="182"/>
        <v>0</v>
      </c>
      <c r="N308" s="27">
        <f t="shared" si="183"/>
        <v>0</v>
      </c>
      <c r="O308" s="27">
        <f t="shared" si="184"/>
        <v>0</v>
      </c>
      <c r="P308" s="27">
        <f t="shared" si="185"/>
        <v>0</v>
      </c>
      <c r="Q308" s="27">
        <f t="shared" si="186"/>
        <v>0</v>
      </c>
      <c r="R308" s="27">
        <f t="shared" si="167"/>
        <v>0</v>
      </c>
      <c r="S308" s="27">
        <f t="shared" si="187"/>
        <v>0</v>
      </c>
      <c r="T308" s="27">
        <f t="shared" si="188"/>
        <v>0</v>
      </c>
    </row>
    <row r="309" spans="1:20" ht="14.25" customHeight="1">
      <c r="A309" s="301">
        <f>'Նախահաշիվ 1-1'!A307</f>
        <v>2</v>
      </c>
      <c r="B309" s="302" t="str">
        <f>'Նախահաշիվ 1-1'!B307</f>
        <v>ինֆոր</v>
      </c>
      <c r="C309" s="303" t="str">
        <f>'Նախահաշիվ 1-1'!C307</f>
        <v>Մետաղական ուղղանկյուն խողովակ 80*80*4մմ 
Труба металлическая прямоугольная 80*80*4мм</v>
      </c>
      <c r="D309" s="302" t="str">
        <f>'Նախահաշիվ 1-1'!D307</f>
        <v>·Ù/пм</v>
      </c>
      <c r="E309" s="300">
        <f>'Նախահաշիվ 1-1'!E307</f>
        <v>16.32</v>
      </c>
      <c r="F309" s="300">
        <f t="shared" si="189"/>
        <v>4.7402638646917987</v>
      </c>
      <c r="G309" s="300">
        <f t="shared" ref="G309" si="191">E309*F309</f>
        <v>77.361106271770154</v>
      </c>
      <c r="J309" s="27">
        <v>3.6787166388000001</v>
      </c>
      <c r="K309" s="27">
        <f t="shared" si="180"/>
        <v>0.48926931296040005</v>
      </c>
      <c r="L309" s="27">
        <f t="shared" si="181"/>
        <v>4.1679859517604001</v>
      </c>
      <c r="M309" s="27">
        <f t="shared" si="182"/>
        <v>0.45847845469364401</v>
      </c>
      <c r="N309" s="27">
        <f t="shared" si="183"/>
        <v>4.6264644064540441</v>
      </c>
      <c r="O309" s="27">
        <f t="shared" si="184"/>
        <v>2.3132322032270222E-2</v>
      </c>
      <c r="P309" s="27">
        <f t="shared" si="185"/>
        <v>4.6495967284863147</v>
      </c>
      <c r="Q309" s="27">
        <f t="shared" si="186"/>
        <v>1.3948790185458944E-2</v>
      </c>
      <c r="R309" s="27">
        <f t="shared" si="167"/>
        <v>6.9743950927294712E-2</v>
      </c>
      <c r="S309" s="27">
        <f t="shared" si="187"/>
        <v>6.9743950927294721E-3</v>
      </c>
      <c r="T309" s="27">
        <f t="shared" si="188"/>
        <v>4.7402638646917987</v>
      </c>
    </row>
    <row r="310" spans="1:20">
      <c r="A310" s="301"/>
      <c r="B310" s="302"/>
      <c r="C310" s="303"/>
      <c r="D310" s="302"/>
      <c r="E310" s="300"/>
      <c r="F310" s="300"/>
      <c r="G310" s="300"/>
      <c r="K310" s="27">
        <f t="shared" si="180"/>
        <v>0</v>
      </c>
      <c r="L310" s="27">
        <f t="shared" si="181"/>
        <v>0</v>
      </c>
      <c r="M310" s="27">
        <f t="shared" si="182"/>
        <v>0</v>
      </c>
      <c r="N310" s="27">
        <f t="shared" si="183"/>
        <v>0</v>
      </c>
      <c r="O310" s="27">
        <f t="shared" si="184"/>
        <v>0</v>
      </c>
      <c r="P310" s="27">
        <f t="shared" si="185"/>
        <v>0</v>
      </c>
      <c r="Q310" s="27">
        <f t="shared" si="186"/>
        <v>0</v>
      </c>
      <c r="R310" s="27">
        <f t="shared" si="167"/>
        <v>0</v>
      </c>
      <c r="S310" s="27">
        <f t="shared" si="187"/>
        <v>0</v>
      </c>
      <c r="T310" s="27">
        <f t="shared" si="188"/>
        <v>0</v>
      </c>
    </row>
    <row r="311" spans="1:20">
      <c r="A311" s="301"/>
      <c r="B311" s="302"/>
      <c r="C311" s="303"/>
      <c r="D311" s="302"/>
      <c r="E311" s="300"/>
      <c r="F311" s="300"/>
      <c r="G311" s="300"/>
      <c r="K311" s="27">
        <f t="shared" si="180"/>
        <v>0</v>
      </c>
      <c r="L311" s="27">
        <f t="shared" si="181"/>
        <v>0</v>
      </c>
      <c r="M311" s="27">
        <f t="shared" si="182"/>
        <v>0</v>
      </c>
      <c r="N311" s="27">
        <f t="shared" si="183"/>
        <v>0</v>
      </c>
      <c r="O311" s="27">
        <f t="shared" si="184"/>
        <v>0</v>
      </c>
      <c r="P311" s="27">
        <f t="shared" si="185"/>
        <v>0</v>
      </c>
      <c r="Q311" s="27">
        <f t="shared" si="186"/>
        <v>0</v>
      </c>
      <c r="R311" s="27">
        <f t="shared" si="167"/>
        <v>0</v>
      </c>
      <c r="S311" s="27">
        <f t="shared" si="187"/>
        <v>0</v>
      </c>
      <c r="T311" s="27">
        <f t="shared" si="188"/>
        <v>0</v>
      </c>
    </row>
    <row r="312" spans="1:20">
      <c r="A312" s="301"/>
      <c r="B312" s="302"/>
      <c r="C312" s="303"/>
      <c r="D312" s="302"/>
      <c r="E312" s="300"/>
      <c r="F312" s="300"/>
      <c r="G312" s="300"/>
      <c r="K312" s="27">
        <f t="shared" si="180"/>
        <v>0</v>
      </c>
      <c r="L312" s="27">
        <f t="shared" si="181"/>
        <v>0</v>
      </c>
      <c r="M312" s="27">
        <f t="shared" si="182"/>
        <v>0</v>
      </c>
      <c r="N312" s="27">
        <f t="shared" si="183"/>
        <v>0</v>
      </c>
      <c r="O312" s="27">
        <f t="shared" si="184"/>
        <v>0</v>
      </c>
      <c r="P312" s="27">
        <f t="shared" si="185"/>
        <v>0</v>
      </c>
      <c r="Q312" s="27">
        <f t="shared" si="186"/>
        <v>0</v>
      </c>
      <c r="R312" s="27">
        <f t="shared" si="167"/>
        <v>0</v>
      </c>
      <c r="S312" s="27">
        <f t="shared" si="187"/>
        <v>0</v>
      </c>
      <c r="T312" s="27">
        <f t="shared" si="188"/>
        <v>0</v>
      </c>
    </row>
    <row r="313" spans="1:20" ht="14.25" customHeight="1">
      <c r="A313" s="301">
        <f>'Նախահաշիվ 1-1'!A311</f>
        <v>3</v>
      </c>
      <c r="B313" s="302" t="str">
        <f>'Նախահաշիվ 1-1'!B311</f>
        <v>ինֆոր</v>
      </c>
      <c r="C313" s="303" t="str">
        <f>'Նախահաշիվ 1-1'!C311</f>
        <v>Մետաղական ուղղանկյուն խողովակ 40*40*3մմ 
Труба металлическая прямоугольная 40*40*3мм</v>
      </c>
      <c r="D313" s="302" t="str">
        <f>'Նախահաշիվ 1-1'!D311</f>
        <v>·Ù/пм</v>
      </c>
      <c r="E313" s="300">
        <f>'Նախահաշիվ 1-1'!E311</f>
        <v>34.32</v>
      </c>
      <c r="F313" s="300">
        <f t="shared" si="189"/>
        <v>1.1117516358556938</v>
      </c>
      <c r="G313" s="300">
        <f t="shared" ref="G313" si="192">E313*F313</f>
        <v>38.155316142567415</v>
      </c>
      <c r="J313" s="27">
        <v>0.86278303440000004</v>
      </c>
      <c r="K313" s="27">
        <f t="shared" si="180"/>
        <v>0.11475014357520001</v>
      </c>
      <c r="L313" s="27">
        <f t="shared" si="181"/>
        <v>0.97753317797520001</v>
      </c>
      <c r="M313" s="27">
        <f t="shared" si="182"/>
        <v>0.107528649577272</v>
      </c>
      <c r="N313" s="27">
        <f t="shared" si="183"/>
        <v>1.0850618275524719</v>
      </c>
      <c r="O313" s="27">
        <f t="shared" si="184"/>
        <v>5.4253091377623594E-3</v>
      </c>
      <c r="P313" s="27">
        <f t="shared" si="185"/>
        <v>1.0904871366902342</v>
      </c>
      <c r="Q313" s="27">
        <f t="shared" si="186"/>
        <v>3.2714614100707029E-3</v>
      </c>
      <c r="R313" s="27">
        <f t="shared" si="167"/>
        <v>1.6357307050353515E-2</v>
      </c>
      <c r="S313" s="27">
        <f t="shared" si="187"/>
        <v>1.6357307050353515E-3</v>
      </c>
      <c r="T313" s="27">
        <f t="shared" si="188"/>
        <v>1.1117516358556938</v>
      </c>
    </row>
    <row r="314" spans="1:20">
      <c r="A314" s="301"/>
      <c r="B314" s="302"/>
      <c r="C314" s="303"/>
      <c r="D314" s="302"/>
      <c r="E314" s="300"/>
      <c r="F314" s="300"/>
      <c r="G314" s="300"/>
      <c r="K314" s="27">
        <f t="shared" si="180"/>
        <v>0</v>
      </c>
      <c r="L314" s="27">
        <f t="shared" si="181"/>
        <v>0</v>
      </c>
      <c r="M314" s="27">
        <f t="shared" si="182"/>
        <v>0</v>
      </c>
      <c r="N314" s="27">
        <f t="shared" si="183"/>
        <v>0</v>
      </c>
      <c r="O314" s="27">
        <f t="shared" si="184"/>
        <v>0</v>
      </c>
      <c r="P314" s="27">
        <f t="shared" si="185"/>
        <v>0</v>
      </c>
      <c r="Q314" s="27">
        <f t="shared" si="186"/>
        <v>0</v>
      </c>
      <c r="R314" s="27">
        <f t="shared" si="167"/>
        <v>0</v>
      </c>
      <c r="S314" s="27">
        <f t="shared" si="187"/>
        <v>0</v>
      </c>
      <c r="T314" s="27">
        <f t="shared" si="188"/>
        <v>0</v>
      </c>
    </row>
    <row r="315" spans="1:20">
      <c r="A315" s="301"/>
      <c r="B315" s="302"/>
      <c r="C315" s="303"/>
      <c r="D315" s="302"/>
      <c r="E315" s="300"/>
      <c r="F315" s="300"/>
      <c r="G315" s="300"/>
      <c r="K315" s="27">
        <f t="shared" si="180"/>
        <v>0</v>
      </c>
      <c r="L315" s="27">
        <f t="shared" si="181"/>
        <v>0</v>
      </c>
      <c r="M315" s="27">
        <f t="shared" si="182"/>
        <v>0</v>
      </c>
      <c r="N315" s="27">
        <f t="shared" si="183"/>
        <v>0</v>
      </c>
      <c r="O315" s="27">
        <f t="shared" si="184"/>
        <v>0</v>
      </c>
      <c r="P315" s="27">
        <f t="shared" si="185"/>
        <v>0</v>
      </c>
      <c r="Q315" s="27">
        <f t="shared" si="186"/>
        <v>0</v>
      </c>
      <c r="R315" s="27">
        <f t="shared" si="167"/>
        <v>0</v>
      </c>
      <c r="S315" s="27">
        <f t="shared" si="187"/>
        <v>0</v>
      </c>
      <c r="T315" s="27">
        <f t="shared" si="188"/>
        <v>0</v>
      </c>
    </row>
    <row r="316" spans="1:20">
      <c r="A316" s="301"/>
      <c r="B316" s="302"/>
      <c r="C316" s="303"/>
      <c r="D316" s="302"/>
      <c r="E316" s="300"/>
      <c r="F316" s="300"/>
      <c r="G316" s="300"/>
      <c r="K316" s="27">
        <f t="shared" si="180"/>
        <v>0</v>
      </c>
      <c r="L316" s="27">
        <f t="shared" si="181"/>
        <v>0</v>
      </c>
      <c r="M316" s="27">
        <f t="shared" si="182"/>
        <v>0</v>
      </c>
      <c r="N316" s="27">
        <f t="shared" si="183"/>
        <v>0</v>
      </c>
      <c r="O316" s="27">
        <f t="shared" si="184"/>
        <v>0</v>
      </c>
      <c r="P316" s="27">
        <f t="shared" si="185"/>
        <v>0</v>
      </c>
      <c r="Q316" s="27">
        <f t="shared" si="186"/>
        <v>0</v>
      </c>
      <c r="R316" s="27">
        <f t="shared" si="167"/>
        <v>0</v>
      </c>
      <c r="S316" s="27">
        <f t="shared" si="187"/>
        <v>0</v>
      </c>
      <c r="T316" s="27">
        <f t="shared" si="188"/>
        <v>0</v>
      </c>
    </row>
    <row r="317" spans="1:20" ht="14.25" customHeight="1">
      <c r="A317" s="301">
        <f>'Նախահաշիվ 1-1'!A315</f>
        <v>4</v>
      </c>
      <c r="B317" s="302" t="str">
        <f>'Նախահաշիվ 1-1'!B315</f>
        <v>ինֆոր</v>
      </c>
      <c r="C317" s="303" t="str">
        <f>'Նախահաշիվ 1-1'!C315</f>
        <v>Մետղական թերթ 8մմ հաստությամբ 
Металлический лист толщиной 5мм</v>
      </c>
      <c r="D317" s="302" t="str">
        <f>'Նախահաշիվ 1-1'!D315</f>
        <v>Ù2/м2</v>
      </c>
      <c r="E317" s="300">
        <f>'Նախահաշիվ 1-1'!E315</f>
        <v>0.25</v>
      </c>
      <c r="F317" s="300">
        <f t="shared" si="189"/>
        <v>33.637052447051204</v>
      </c>
      <c r="G317" s="300">
        <f t="shared" ref="G317" si="193">E317*F317</f>
        <v>8.4092631117628009</v>
      </c>
      <c r="J317" s="27">
        <v>26.104281965999999</v>
      </c>
      <c r="K317" s="27">
        <f t="shared" si="180"/>
        <v>3.4718695014779999</v>
      </c>
      <c r="L317" s="27">
        <f t="shared" si="181"/>
        <v>29.576151467477999</v>
      </c>
      <c r="M317" s="27">
        <f t="shared" si="182"/>
        <v>3.2533766614225801</v>
      </c>
      <c r="N317" s="27">
        <f t="shared" si="183"/>
        <v>32.829528128900577</v>
      </c>
      <c r="O317" s="27">
        <f t="shared" si="184"/>
        <v>0.16414764064450288</v>
      </c>
      <c r="P317" s="27">
        <f t="shared" si="185"/>
        <v>32.993675769545078</v>
      </c>
      <c r="Q317" s="27">
        <f t="shared" si="186"/>
        <v>9.8981027308635242E-2</v>
      </c>
      <c r="R317" s="27">
        <f t="shared" si="167"/>
        <v>0.49490513654317614</v>
      </c>
      <c r="S317" s="27">
        <f t="shared" si="187"/>
        <v>4.9490513654317621E-2</v>
      </c>
      <c r="T317" s="27">
        <f t="shared" si="188"/>
        <v>33.637052447051204</v>
      </c>
    </row>
    <row r="318" spans="1:20">
      <c r="A318" s="301"/>
      <c r="B318" s="302"/>
      <c r="C318" s="303"/>
      <c r="D318" s="302"/>
      <c r="E318" s="300"/>
      <c r="F318" s="300"/>
      <c r="G318" s="300"/>
      <c r="K318" s="27">
        <f t="shared" si="180"/>
        <v>0</v>
      </c>
      <c r="L318" s="27">
        <f t="shared" si="181"/>
        <v>0</v>
      </c>
      <c r="M318" s="27">
        <f t="shared" si="182"/>
        <v>0</v>
      </c>
      <c r="N318" s="27">
        <f t="shared" si="183"/>
        <v>0</v>
      </c>
      <c r="O318" s="27">
        <f t="shared" si="184"/>
        <v>0</v>
      </c>
      <c r="P318" s="27">
        <f t="shared" si="185"/>
        <v>0</v>
      </c>
      <c r="Q318" s="27">
        <f t="shared" si="186"/>
        <v>0</v>
      </c>
      <c r="R318" s="27">
        <f t="shared" si="167"/>
        <v>0</v>
      </c>
      <c r="S318" s="27">
        <f t="shared" si="187"/>
        <v>0</v>
      </c>
      <c r="T318" s="27">
        <f t="shared" si="188"/>
        <v>0</v>
      </c>
    </row>
    <row r="319" spans="1:20">
      <c r="A319" s="301"/>
      <c r="B319" s="302"/>
      <c r="C319" s="303"/>
      <c r="D319" s="302"/>
      <c r="E319" s="300"/>
      <c r="F319" s="300"/>
      <c r="G319" s="300"/>
      <c r="K319" s="27">
        <f t="shared" si="180"/>
        <v>0</v>
      </c>
      <c r="L319" s="27">
        <f t="shared" si="181"/>
        <v>0</v>
      </c>
      <c r="M319" s="27">
        <f t="shared" si="182"/>
        <v>0</v>
      </c>
      <c r="N319" s="27">
        <f t="shared" si="183"/>
        <v>0</v>
      </c>
      <c r="O319" s="27">
        <f t="shared" si="184"/>
        <v>0</v>
      </c>
      <c r="P319" s="27">
        <f t="shared" si="185"/>
        <v>0</v>
      </c>
      <c r="Q319" s="27">
        <f t="shared" si="186"/>
        <v>0</v>
      </c>
      <c r="R319" s="27">
        <f t="shared" si="167"/>
        <v>0</v>
      </c>
      <c r="S319" s="27">
        <f t="shared" si="187"/>
        <v>0</v>
      </c>
      <c r="T319" s="27">
        <f t="shared" si="188"/>
        <v>0</v>
      </c>
    </row>
    <row r="320" spans="1:20">
      <c r="A320" s="301"/>
      <c r="B320" s="302"/>
      <c r="C320" s="303"/>
      <c r="D320" s="302"/>
      <c r="E320" s="300"/>
      <c r="F320" s="300"/>
      <c r="G320" s="300"/>
      <c r="K320" s="27">
        <f t="shared" si="180"/>
        <v>0</v>
      </c>
      <c r="L320" s="27">
        <f t="shared" si="181"/>
        <v>0</v>
      </c>
      <c r="M320" s="27">
        <f t="shared" si="182"/>
        <v>0</v>
      </c>
      <c r="N320" s="27">
        <f t="shared" si="183"/>
        <v>0</v>
      </c>
      <c r="O320" s="27">
        <f t="shared" si="184"/>
        <v>0</v>
      </c>
      <c r="P320" s="27">
        <f t="shared" si="185"/>
        <v>0</v>
      </c>
      <c r="Q320" s="27">
        <f t="shared" si="186"/>
        <v>0</v>
      </c>
      <c r="R320" s="27">
        <f t="shared" si="167"/>
        <v>0</v>
      </c>
      <c r="S320" s="27">
        <f t="shared" si="187"/>
        <v>0</v>
      </c>
      <c r="T320" s="27">
        <f t="shared" si="188"/>
        <v>0</v>
      </c>
    </row>
    <row r="321" spans="1:20" ht="14.25" customHeight="1">
      <c r="A321" s="301">
        <f>'Նախահաշիվ 1-1'!A319</f>
        <v>5</v>
      </c>
      <c r="B321" s="302" t="str">
        <f>'Նախահաշիվ 1-1'!B319</f>
        <v>E13-165</v>
      </c>
      <c r="C321" s="303" t="str">
        <f>'Նախահաշիվ 1-1'!C319</f>
        <v xml:space="preserve">Մետաղական մասերի երկտակ ներկում Двухслойная краска </v>
      </c>
      <c r="D321" s="302" t="str">
        <f>'Նախահաշիվ 1-1'!D319</f>
        <v>Ù2/м2</v>
      </c>
      <c r="E321" s="300">
        <f>'Նախահաշիվ 1-1'!E319</f>
        <v>21.427199999999999</v>
      </c>
      <c r="F321" s="300">
        <f t="shared" si="189"/>
        <v>0.78454736232059108</v>
      </c>
      <c r="G321" s="300">
        <f t="shared" ref="G321" si="194">E321*F321</f>
        <v>16.810653241915769</v>
      </c>
      <c r="J321" s="27">
        <v>0.60885375120000007</v>
      </c>
      <c r="K321" s="27">
        <f t="shared" si="180"/>
        <v>8.0977548909600017E-2</v>
      </c>
      <c r="L321" s="27">
        <f t="shared" si="181"/>
        <v>0.68983130010960014</v>
      </c>
      <c r="M321" s="27">
        <f t="shared" si="182"/>
        <v>7.5881443012056016E-2</v>
      </c>
      <c r="N321" s="27">
        <f t="shared" si="183"/>
        <v>0.76571274312165616</v>
      </c>
      <c r="O321" s="27">
        <f t="shared" si="184"/>
        <v>3.8285637156082811E-3</v>
      </c>
      <c r="P321" s="27">
        <f t="shared" si="185"/>
        <v>0.7695413068372644</v>
      </c>
      <c r="Q321" s="27">
        <f t="shared" si="186"/>
        <v>2.3086239205117932E-3</v>
      </c>
      <c r="R321" s="27">
        <f t="shared" si="167"/>
        <v>1.1543119602558966E-2</v>
      </c>
      <c r="S321" s="27">
        <f t="shared" si="187"/>
        <v>1.1543119602558966E-3</v>
      </c>
      <c r="T321" s="27">
        <f t="shared" si="188"/>
        <v>0.78454736232059108</v>
      </c>
    </row>
    <row r="322" spans="1:20">
      <c r="A322" s="301"/>
      <c r="B322" s="302"/>
      <c r="C322" s="303"/>
      <c r="D322" s="302"/>
      <c r="E322" s="300"/>
      <c r="F322" s="300"/>
      <c r="G322" s="300"/>
      <c r="K322" s="27">
        <f t="shared" si="180"/>
        <v>0</v>
      </c>
      <c r="L322" s="27">
        <f t="shared" si="181"/>
        <v>0</v>
      </c>
      <c r="M322" s="27">
        <f t="shared" si="182"/>
        <v>0</v>
      </c>
      <c r="N322" s="27">
        <f t="shared" si="183"/>
        <v>0</v>
      </c>
      <c r="O322" s="27">
        <f t="shared" si="184"/>
        <v>0</v>
      </c>
      <c r="P322" s="27">
        <f t="shared" si="185"/>
        <v>0</v>
      </c>
      <c r="Q322" s="27">
        <f t="shared" si="186"/>
        <v>0</v>
      </c>
      <c r="R322" s="27">
        <f t="shared" si="167"/>
        <v>0</v>
      </c>
      <c r="S322" s="27">
        <f t="shared" si="187"/>
        <v>0</v>
      </c>
      <c r="T322" s="27">
        <f t="shared" si="188"/>
        <v>0</v>
      </c>
    </row>
    <row r="323" spans="1:20">
      <c r="A323" s="301"/>
      <c r="B323" s="302"/>
      <c r="C323" s="303"/>
      <c r="D323" s="302"/>
      <c r="E323" s="300"/>
      <c r="F323" s="300"/>
      <c r="G323" s="300"/>
      <c r="K323" s="27">
        <f t="shared" si="180"/>
        <v>0</v>
      </c>
      <c r="L323" s="27">
        <f t="shared" si="181"/>
        <v>0</v>
      </c>
      <c r="M323" s="27">
        <f t="shared" si="182"/>
        <v>0</v>
      </c>
      <c r="N323" s="27">
        <f t="shared" si="183"/>
        <v>0</v>
      </c>
      <c r="O323" s="27">
        <f t="shared" si="184"/>
        <v>0</v>
      </c>
      <c r="P323" s="27">
        <f t="shared" si="185"/>
        <v>0</v>
      </c>
      <c r="Q323" s="27">
        <f t="shared" si="186"/>
        <v>0</v>
      </c>
      <c r="R323" s="27">
        <f t="shared" si="167"/>
        <v>0</v>
      </c>
      <c r="S323" s="27">
        <f t="shared" si="187"/>
        <v>0</v>
      </c>
      <c r="T323" s="27">
        <f t="shared" si="188"/>
        <v>0</v>
      </c>
    </row>
    <row r="324" spans="1:20">
      <c r="A324" s="301"/>
      <c r="B324" s="302"/>
      <c r="C324" s="303"/>
      <c r="D324" s="302"/>
      <c r="E324" s="300"/>
      <c r="F324" s="300"/>
      <c r="G324" s="300"/>
      <c r="K324" s="27">
        <f t="shared" si="180"/>
        <v>0</v>
      </c>
      <c r="L324" s="27">
        <f t="shared" si="181"/>
        <v>0</v>
      </c>
      <c r="M324" s="27">
        <f t="shared" si="182"/>
        <v>0</v>
      </c>
      <c r="N324" s="27">
        <f t="shared" si="183"/>
        <v>0</v>
      </c>
      <c r="O324" s="27">
        <f t="shared" si="184"/>
        <v>0</v>
      </c>
      <c r="P324" s="27">
        <f t="shared" si="185"/>
        <v>0</v>
      </c>
      <c r="Q324" s="27">
        <f t="shared" si="186"/>
        <v>0</v>
      </c>
      <c r="R324" s="27">
        <f t="shared" si="167"/>
        <v>0</v>
      </c>
      <c r="S324" s="27">
        <f t="shared" si="187"/>
        <v>0</v>
      </c>
      <c r="T324" s="27">
        <f t="shared" si="188"/>
        <v>0</v>
      </c>
    </row>
    <row r="325" spans="1:20">
      <c r="A325" s="301">
        <f>'Նախահաշիվ 1-1'!A323</f>
        <v>6</v>
      </c>
      <c r="B325" s="302" t="str">
        <f>'Նախահաշիվ 1-1'!B323</f>
        <v>շուկա</v>
      </c>
      <c r="C325" s="303" t="str">
        <f>'Նախահաշիվ 1-1'!C323</f>
        <v>Ֆուտբոլի դարպասի ցանց Сетка футбольных ворот</v>
      </c>
      <c r="D325" s="302" t="str">
        <f>'Նախահաշիվ 1-1'!D323</f>
        <v>հատ/шт</v>
      </c>
      <c r="E325" s="300">
        <f>'Նախահաշիվ 1-1'!E323</f>
        <v>2</v>
      </c>
      <c r="F325" s="300">
        <f t="shared" si="189"/>
        <v>18.237395601307316</v>
      </c>
      <c r="G325" s="300">
        <f t="shared" ref="G325" si="195">E325*F325</f>
        <v>36.474791202614632</v>
      </c>
      <c r="J325" s="27">
        <v>14.153264999999999</v>
      </c>
      <c r="K325" s="27">
        <f t="shared" si="180"/>
        <v>1.8823842449999999</v>
      </c>
      <c r="L325" s="27">
        <f t="shared" si="181"/>
        <v>16.035649244999998</v>
      </c>
      <c r="M325" s="27">
        <f t="shared" si="182"/>
        <v>1.7639214169499999</v>
      </c>
      <c r="N325" s="27">
        <f t="shared" si="183"/>
        <v>17.79957066195</v>
      </c>
      <c r="O325" s="27">
        <f t="shared" si="184"/>
        <v>8.8997853309750005E-2</v>
      </c>
      <c r="P325" s="27">
        <f t="shared" si="185"/>
        <v>17.888568515259749</v>
      </c>
      <c r="Q325" s="27">
        <f t="shared" si="186"/>
        <v>5.3665705545779249E-2</v>
      </c>
      <c r="R325" s="27">
        <f t="shared" si="167"/>
        <v>0.2683285277288962</v>
      </c>
      <c r="S325" s="27">
        <f t="shared" si="187"/>
        <v>2.6832852772889625E-2</v>
      </c>
      <c r="T325" s="27">
        <f t="shared" si="188"/>
        <v>18.237395601307316</v>
      </c>
    </row>
    <row r="326" spans="1:20">
      <c r="A326" s="301"/>
      <c r="B326" s="302"/>
      <c r="C326" s="303"/>
      <c r="D326" s="302"/>
      <c r="E326" s="300"/>
      <c r="F326" s="300"/>
      <c r="G326" s="300"/>
      <c r="K326" s="27">
        <f t="shared" si="180"/>
        <v>0</v>
      </c>
      <c r="L326" s="27">
        <f t="shared" si="181"/>
        <v>0</v>
      </c>
      <c r="M326" s="27">
        <f t="shared" si="182"/>
        <v>0</v>
      </c>
      <c r="N326" s="27">
        <f t="shared" si="183"/>
        <v>0</v>
      </c>
      <c r="O326" s="27">
        <f t="shared" si="184"/>
        <v>0</v>
      </c>
      <c r="P326" s="27">
        <f t="shared" si="185"/>
        <v>0</v>
      </c>
      <c r="Q326" s="27">
        <f t="shared" si="186"/>
        <v>0</v>
      </c>
      <c r="R326" s="27">
        <f t="shared" ref="R326:R483" si="196">P326*1.5%</f>
        <v>0</v>
      </c>
      <c r="S326" s="27">
        <f t="shared" si="187"/>
        <v>0</v>
      </c>
      <c r="T326" s="27">
        <f t="shared" si="188"/>
        <v>0</v>
      </c>
    </row>
    <row r="327" spans="1:20">
      <c r="A327" s="301"/>
      <c r="B327" s="302"/>
      <c r="C327" s="303"/>
      <c r="D327" s="302"/>
      <c r="E327" s="300"/>
      <c r="F327" s="300"/>
      <c r="G327" s="300"/>
      <c r="K327" s="27">
        <f t="shared" si="180"/>
        <v>0</v>
      </c>
      <c r="L327" s="27">
        <f t="shared" si="181"/>
        <v>0</v>
      </c>
      <c r="M327" s="27">
        <f t="shared" si="182"/>
        <v>0</v>
      </c>
      <c r="N327" s="27">
        <f t="shared" si="183"/>
        <v>0</v>
      </c>
      <c r="O327" s="27">
        <f t="shared" si="184"/>
        <v>0</v>
      </c>
      <c r="P327" s="27">
        <f t="shared" si="185"/>
        <v>0</v>
      </c>
      <c r="Q327" s="27">
        <f t="shared" si="186"/>
        <v>0</v>
      </c>
      <c r="R327" s="27">
        <f t="shared" si="196"/>
        <v>0</v>
      </c>
      <c r="S327" s="27">
        <f t="shared" si="187"/>
        <v>0</v>
      </c>
      <c r="T327" s="27">
        <f t="shared" si="188"/>
        <v>0</v>
      </c>
    </row>
    <row r="328" spans="1:20">
      <c r="A328" s="301"/>
      <c r="B328" s="302"/>
      <c r="C328" s="303"/>
      <c r="D328" s="302"/>
      <c r="E328" s="300"/>
      <c r="F328" s="300"/>
      <c r="G328" s="300"/>
      <c r="K328" s="27">
        <f t="shared" si="180"/>
        <v>0</v>
      </c>
      <c r="L328" s="27">
        <f t="shared" si="181"/>
        <v>0</v>
      </c>
      <c r="M328" s="27">
        <f t="shared" si="182"/>
        <v>0</v>
      </c>
      <c r="N328" s="27">
        <f t="shared" si="183"/>
        <v>0</v>
      </c>
      <c r="O328" s="27">
        <f t="shared" si="184"/>
        <v>0</v>
      </c>
      <c r="P328" s="27">
        <f t="shared" si="185"/>
        <v>0</v>
      </c>
      <c r="Q328" s="27">
        <f t="shared" si="186"/>
        <v>0</v>
      </c>
      <c r="R328" s="27">
        <f t="shared" si="196"/>
        <v>0</v>
      </c>
      <c r="S328" s="27">
        <f t="shared" si="187"/>
        <v>0</v>
      </c>
      <c r="T328" s="27">
        <f t="shared" si="188"/>
        <v>0</v>
      </c>
    </row>
    <row r="329" spans="1:20" ht="14.25" customHeight="1">
      <c r="A329" s="301">
        <f>'Նախահաշիվ 1-1'!A327</f>
        <v>7</v>
      </c>
      <c r="B329" s="302" t="str">
        <f>'Նախահաշիվ 1-1'!B327</f>
        <v>շուկա</v>
      </c>
      <c r="C329" s="303" t="str">
        <f>'Նախահաշիվ 1-1'!C327</f>
        <v>Բասկետբոլի վահան՝ ներառյալ ամրացման դետալները, զամբյուղը և ցանցը</v>
      </c>
      <c r="D329" s="302" t="str">
        <f>'Նախահաշիվ 1-1'!D327</f>
        <v>լրակազմ / компл</v>
      </c>
      <c r="E329" s="300">
        <f>'Նախահաշիվ 1-1'!E327</f>
        <v>2</v>
      </c>
      <c r="F329" s="300">
        <f t="shared" ref="F329" si="197">T329</f>
        <v>11.416301048093361</v>
      </c>
      <c r="G329" s="300">
        <f t="shared" ref="G329" si="198">E329*F329</f>
        <v>22.832602096186722</v>
      </c>
      <c r="J329" s="27">
        <v>8.8597044</v>
      </c>
      <c r="K329" s="27">
        <f t="shared" si="180"/>
        <v>1.1783406852</v>
      </c>
      <c r="L329" s="27">
        <f t="shared" si="181"/>
        <v>10.0380450852</v>
      </c>
      <c r="M329" s="27">
        <f t="shared" si="182"/>
        <v>1.1041849593720001</v>
      </c>
      <c r="N329" s="27">
        <f t="shared" si="183"/>
        <v>11.142230044572001</v>
      </c>
      <c r="O329" s="27">
        <f t="shared" si="184"/>
        <v>5.5711150222860002E-2</v>
      </c>
      <c r="P329" s="27">
        <f t="shared" si="185"/>
        <v>11.197941194794861</v>
      </c>
      <c r="Q329" s="27">
        <f t="shared" si="186"/>
        <v>3.3593823584384584E-2</v>
      </c>
      <c r="R329" s="27">
        <f t="shared" si="196"/>
        <v>0.1679691179219229</v>
      </c>
      <c r="S329" s="27">
        <f t="shared" si="187"/>
        <v>1.6796911792192292E-2</v>
      </c>
      <c r="T329" s="27">
        <f t="shared" si="188"/>
        <v>11.416301048093361</v>
      </c>
    </row>
    <row r="330" spans="1:20">
      <c r="A330" s="301"/>
      <c r="B330" s="302"/>
      <c r="C330" s="303"/>
      <c r="D330" s="302"/>
      <c r="E330" s="300"/>
      <c r="F330" s="300"/>
      <c r="G330" s="300"/>
      <c r="K330" s="27">
        <f t="shared" si="180"/>
        <v>0</v>
      </c>
      <c r="L330" s="27">
        <f t="shared" si="181"/>
        <v>0</v>
      </c>
      <c r="M330" s="27">
        <f t="shared" si="182"/>
        <v>0</v>
      </c>
      <c r="N330" s="27">
        <f t="shared" si="183"/>
        <v>0</v>
      </c>
      <c r="O330" s="27">
        <f t="shared" si="184"/>
        <v>0</v>
      </c>
      <c r="P330" s="27">
        <f t="shared" si="185"/>
        <v>0</v>
      </c>
      <c r="Q330" s="27">
        <f t="shared" si="186"/>
        <v>0</v>
      </c>
      <c r="R330" s="27">
        <f t="shared" si="196"/>
        <v>0</v>
      </c>
      <c r="S330" s="27">
        <f t="shared" si="187"/>
        <v>0</v>
      </c>
      <c r="T330" s="27">
        <f t="shared" si="188"/>
        <v>0</v>
      </c>
    </row>
    <row r="331" spans="1:20">
      <c r="A331" s="301"/>
      <c r="B331" s="302"/>
      <c r="C331" s="303"/>
      <c r="D331" s="302"/>
      <c r="E331" s="300"/>
      <c r="F331" s="300"/>
      <c r="G331" s="300"/>
      <c r="K331" s="27">
        <f t="shared" si="180"/>
        <v>0</v>
      </c>
      <c r="L331" s="27">
        <f t="shared" si="181"/>
        <v>0</v>
      </c>
      <c r="M331" s="27">
        <f t="shared" si="182"/>
        <v>0</v>
      </c>
      <c r="N331" s="27">
        <f t="shared" si="183"/>
        <v>0</v>
      </c>
      <c r="O331" s="27">
        <f t="shared" si="184"/>
        <v>0</v>
      </c>
      <c r="P331" s="27">
        <f t="shared" si="185"/>
        <v>0</v>
      </c>
      <c r="Q331" s="27">
        <f t="shared" si="186"/>
        <v>0</v>
      </c>
      <c r="R331" s="27">
        <f t="shared" si="196"/>
        <v>0</v>
      </c>
      <c r="S331" s="27">
        <f t="shared" si="187"/>
        <v>0</v>
      </c>
      <c r="T331" s="27">
        <f t="shared" si="188"/>
        <v>0</v>
      </c>
    </row>
    <row r="332" spans="1:20">
      <c r="A332" s="301"/>
      <c r="B332" s="302"/>
      <c r="C332" s="303"/>
      <c r="D332" s="302"/>
      <c r="E332" s="300"/>
      <c r="F332" s="300"/>
      <c r="G332" s="300"/>
      <c r="K332" s="27">
        <f t="shared" si="180"/>
        <v>0</v>
      </c>
      <c r="L332" s="27">
        <f t="shared" si="181"/>
        <v>0</v>
      </c>
      <c r="M332" s="27">
        <f t="shared" si="182"/>
        <v>0</v>
      </c>
      <c r="N332" s="27">
        <f t="shared" si="183"/>
        <v>0</v>
      </c>
      <c r="O332" s="27">
        <f t="shared" si="184"/>
        <v>0</v>
      </c>
      <c r="P332" s="27">
        <f t="shared" si="185"/>
        <v>0</v>
      </c>
      <c r="Q332" s="27">
        <f t="shared" si="186"/>
        <v>0</v>
      </c>
      <c r="R332" s="27">
        <f t="shared" si="196"/>
        <v>0</v>
      </c>
      <c r="S332" s="27">
        <f t="shared" si="187"/>
        <v>0</v>
      </c>
      <c r="T332" s="27">
        <f t="shared" si="188"/>
        <v>0</v>
      </c>
    </row>
    <row r="333" spans="1:20">
      <c r="A333" s="98"/>
      <c r="B333" s="99"/>
      <c r="C333" s="100" t="str">
        <f>'Նախահաշիվ 1-1'!C331</f>
        <v>Ֆուտբոլի դաշտի մետաղական ցանկապատ</v>
      </c>
      <c r="D333" s="99"/>
      <c r="E333" s="101"/>
      <c r="F333" s="101"/>
      <c r="G333" s="101"/>
    </row>
    <row r="334" spans="1:20">
      <c r="A334" s="301">
        <f>'Նախահաշիվ 1-1'!A332</f>
        <v>1</v>
      </c>
      <c r="B334" s="302" t="str">
        <f>'Նախահաշիվ 1-1'!B332</f>
        <v>E1--57</v>
      </c>
      <c r="C334" s="303" t="str">
        <f>'Նախահաշիվ 1-1'!C332</f>
        <v>Բնահողի մշակումը  3 կարգի գրունտներում, կողլից Обработка почвы на почвах 3 класса</v>
      </c>
      <c r="D334" s="302" t="str">
        <f>'Նախահաշիվ 1-1'!D332</f>
        <v xml:space="preserve">մ3/м3 </v>
      </c>
      <c r="E334" s="300">
        <f>'Նախահաշիվ 1-1'!E332</f>
        <v>4.032</v>
      </c>
      <c r="F334" s="300">
        <f t="shared" ref="F334:F366" si="199">T334</f>
        <v>0.6497815277204807</v>
      </c>
      <c r="G334" s="300">
        <f t="shared" ref="G334" si="200">E334*F334</f>
        <v>2.6199191197689782</v>
      </c>
      <c r="J334" s="27">
        <v>0.50426773400000002</v>
      </c>
      <c r="K334" s="27">
        <f t="shared" ref="K334:K337" si="201">J334*13.3%</f>
        <v>6.7067608622000008E-2</v>
      </c>
      <c r="L334" s="27">
        <f t="shared" ref="L334:L337" si="202">SUM(J334:K334)</f>
        <v>0.57133534262200003</v>
      </c>
      <c r="M334" s="27">
        <f t="shared" ref="M334:M337" si="203">L334*11%</f>
        <v>6.2846887688420006E-2</v>
      </c>
      <c r="N334" s="27">
        <f t="shared" ref="N334:N337" si="204">SUM(L334:M334)</f>
        <v>0.63418223031042009</v>
      </c>
      <c r="O334" s="27">
        <f t="shared" ref="O334:O337" si="205">N334*0.5%</f>
        <v>3.1709111515521005E-3</v>
      </c>
      <c r="P334" s="27">
        <f t="shared" ref="P334:P337" si="206">SUM(N334:O334)</f>
        <v>0.63735314146197219</v>
      </c>
      <c r="Q334" s="27">
        <f t="shared" ref="Q334:Q337" si="207">P334*0.3%</f>
        <v>1.9120594243859166E-3</v>
      </c>
      <c r="R334" s="27">
        <f t="shared" ref="R334:R337" si="208">P334*1.5%</f>
        <v>9.5602971219295833E-3</v>
      </c>
      <c r="S334" s="27">
        <f t="shared" ref="S334:S337" si="209">P334*0.15%</f>
        <v>9.5602971219295831E-4</v>
      </c>
      <c r="T334" s="27">
        <f t="shared" ref="T334:T337" si="210">SUM(P334:S334)</f>
        <v>0.6497815277204807</v>
      </c>
    </row>
    <row r="335" spans="1:20">
      <c r="A335" s="301"/>
      <c r="B335" s="302"/>
      <c r="C335" s="303"/>
      <c r="D335" s="302"/>
      <c r="E335" s="300"/>
      <c r="F335" s="300"/>
      <c r="G335" s="300"/>
      <c r="K335" s="27">
        <f t="shared" si="201"/>
        <v>0</v>
      </c>
      <c r="L335" s="27">
        <f t="shared" si="202"/>
        <v>0</v>
      </c>
      <c r="M335" s="27">
        <f t="shared" si="203"/>
        <v>0</v>
      </c>
      <c r="N335" s="27">
        <f t="shared" si="204"/>
        <v>0</v>
      </c>
      <c r="O335" s="27">
        <f t="shared" si="205"/>
        <v>0</v>
      </c>
      <c r="P335" s="27">
        <f t="shared" si="206"/>
        <v>0</v>
      </c>
      <c r="Q335" s="27">
        <f t="shared" si="207"/>
        <v>0</v>
      </c>
      <c r="R335" s="27">
        <f t="shared" si="208"/>
        <v>0</v>
      </c>
      <c r="S335" s="27">
        <f t="shared" si="209"/>
        <v>0</v>
      </c>
      <c r="T335" s="27">
        <f t="shared" si="210"/>
        <v>0</v>
      </c>
    </row>
    <row r="336" spans="1:20">
      <c r="A336" s="301"/>
      <c r="B336" s="302"/>
      <c r="C336" s="303"/>
      <c r="D336" s="302"/>
      <c r="E336" s="300"/>
      <c r="F336" s="300"/>
      <c r="G336" s="300"/>
      <c r="K336" s="27">
        <f t="shared" si="201"/>
        <v>0</v>
      </c>
      <c r="L336" s="27">
        <f t="shared" si="202"/>
        <v>0</v>
      </c>
      <c r="M336" s="27">
        <f t="shared" si="203"/>
        <v>0</v>
      </c>
      <c r="N336" s="27">
        <f t="shared" si="204"/>
        <v>0</v>
      </c>
      <c r="O336" s="27">
        <f t="shared" si="205"/>
        <v>0</v>
      </c>
      <c r="P336" s="27">
        <f t="shared" si="206"/>
        <v>0</v>
      </c>
      <c r="Q336" s="27">
        <f t="shared" si="207"/>
        <v>0</v>
      </c>
      <c r="R336" s="27">
        <f t="shared" si="208"/>
        <v>0</v>
      </c>
      <c r="S336" s="27">
        <f t="shared" si="209"/>
        <v>0</v>
      </c>
      <c r="T336" s="27">
        <f t="shared" si="210"/>
        <v>0</v>
      </c>
    </row>
    <row r="337" spans="1:20">
      <c r="A337" s="301"/>
      <c r="B337" s="302"/>
      <c r="C337" s="303"/>
      <c r="D337" s="302"/>
      <c r="E337" s="300"/>
      <c r="F337" s="300"/>
      <c r="G337" s="300"/>
      <c r="K337" s="27">
        <f t="shared" si="201"/>
        <v>0</v>
      </c>
      <c r="L337" s="27">
        <f t="shared" si="202"/>
        <v>0</v>
      </c>
      <c r="M337" s="27">
        <f t="shared" si="203"/>
        <v>0</v>
      </c>
      <c r="N337" s="27">
        <f t="shared" si="204"/>
        <v>0</v>
      </c>
      <c r="O337" s="27">
        <f t="shared" si="205"/>
        <v>0</v>
      </c>
      <c r="P337" s="27">
        <f t="shared" si="206"/>
        <v>0</v>
      </c>
      <c r="Q337" s="27">
        <f t="shared" si="207"/>
        <v>0</v>
      </c>
      <c r="R337" s="27">
        <f t="shared" si="208"/>
        <v>0</v>
      </c>
      <c r="S337" s="27">
        <f t="shared" si="209"/>
        <v>0</v>
      </c>
      <c r="T337" s="27">
        <f t="shared" si="210"/>
        <v>0</v>
      </c>
    </row>
    <row r="338" spans="1:20" ht="14.25" customHeight="1">
      <c r="A338" s="301">
        <f>'Նախահաշիվ 1-1'!A336</f>
        <v>2</v>
      </c>
      <c r="B338" s="302" t="str">
        <f>'Նախահաշիվ 1-1'!B336</f>
        <v>E1--58</v>
      </c>
      <c r="C338" s="303" t="str">
        <f>'Նախահաշիվ 1-1'!C336</f>
        <v>Բնահողի մշակումը  4 կարգի գրունտներում, կողլիցք Обработка почвы на почвах 4 класса</v>
      </c>
      <c r="D338" s="302" t="str">
        <f>'Նախահաշիվ 1-1'!D336</f>
        <v xml:space="preserve">մ3/м3 </v>
      </c>
      <c r="E338" s="300">
        <f>'Նախահաշիվ 1-1'!E336</f>
        <v>5.1840000000000002</v>
      </c>
      <c r="F338" s="300">
        <f t="shared" si="199"/>
        <v>0.84789279479025481</v>
      </c>
      <c r="G338" s="300">
        <f t="shared" ref="G338" si="211">E338*F338</f>
        <v>4.395476248192681</v>
      </c>
      <c r="J338" s="27">
        <v>0.65801344000000006</v>
      </c>
      <c r="K338" s="27">
        <f t="shared" si="180"/>
        <v>8.7515787520000013E-2</v>
      </c>
      <c r="L338" s="27">
        <f t="shared" si="181"/>
        <v>0.74552922752000006</v>
      </c>
      <c r="M338" s="27">
        <f t="shared" si="182"/>
        <v>8.2008215027200002E-2</v>
      </c>
      <c r="N338" s="27">
        <f t="shared" si="183"/>
        <v>0.82753744254720008</v>
      </c>
      <c r="O338" s="27">
        <f t="shared" si="184"/>
        <v>4.1376872127360008E-3</v>
      </c>
      <c r="P338" s="27">
        <f t="shared" si="185"/>
        <v>0.83167512975993607</v>
      </c>
      <c r="Q338" s="27">
        <f t="shared" si="186"/>
        <v>2.4950253892798081E-3</v>
      </c>
      <c r="R338" s="27">
        <f t="shared" si="196"/>
        <v>1.247512694639904E-2</v>
      </c>
      <c r="S338" s="27">
        <f t="shared" si="187"/>
        <v>1.2475126946399041E-3</v>
      </c>
      <c r="T338" s="27">
        <f t="shared" si="188"/>
        <v>0.84789279479025481</v>
      </c>
    </row>
    <row r="339" spans="1:20">
      <c r="A339" s="301"/>
      <c r="B339" s="302"/>
      <c r="C339" s="303"/>
      <c r="D339" s="302"/>
      <c r="E339" s="300"/>
      <c r="F339" s="300"/>
      <c r="G339" s="300"/>
      <c r="K339" s="27">
        <f t="shared" si="180"/>
        <v>0</v>
      </c>
      <c r="L339" s="27">
        <f t="shared" si="181"/>
        <v>0</v>
      </c>
      <c r="M339" s="27">
        <f t="shared" si="182"/>
        <v>0</v>
      </c>
      <c r="N339" s="27">
        <f t="shared" si="183"/>
        <v>0</v>
      </c>
      <c r="O339" s="27">
        <f t="shared" si="184"/>
        <v>0</v>
      </c>
      <c r="P339" s="27">
        <f t="shared" si="185"/>
        <v>0</v>
      </c>
      <c r="Q339" s="27">
        <f t="shared" si="186"/>
        <v>0</v>
      </c>
      <c r="R339" s="27">
        <f t="shared" si="196"/>
        <v>0</v>
      </c>
      <c r="S339" s="27">
        <f t="shared" si="187"/>
        <v>0</v>
      </c>
      <c r="T339" s="27">
        <f t="shared" si="188"/>
        <v>0</v>
      </c>
    </row>
    <row r="340" spans="1:20">
      <c r="A340" s="301"/>
      <c r="B340" s="302"/>
      <c r="C340" s="303"/>
      <c r="D340" s="302"/>
      <c r="E340" s="300"/>
      <c r="F340" s="300"/>
      <c r="G340" s="300"/>
      <c r="K340" s="27">
        <f t="shared" si="180"/>
        <v>0</v>
      </c>
      <c r="L340" s="27">
        <f t="shared" si="181"/>
        <v>0</v>
      </c>
      <c r="M340" s="27">
        <f t="shared" si="182"/>
        <v>0</v>
      </c>
      <c r="N340" s="27">
        <f t="shared" si="183"/>
        <v>0</v>
      </c>
      <c r="O340" s="27">
        <f t="shared" si="184"/>
        <v>0</v>
      </c>
      <c r="P340" s="27">
        <f t="shared" si="185"/>
        <v>0</v>
      </c>
      <c r="Q340" s="27">
        <f t="shared" si="186"/>
        <v>0</v>
      </c>
      <c r="R340" s="27">
        <f t="shared" si="196"/>
        <v>0</v>
      </c>
      <c r="S340" s="27">
        <f t="shared" si="187"/>
        <v>0</v>
      </c>
      <c r="T340" s="27">
        <f t="shared" si="188"/>
        <v>0</v>
      </c>
    </row>
    <row r="341" spans="1:20">
      <c r="A341" s="301"/>
      <c r="B341" s="302"/>
      <c r="C341" s="303"/>
      <c r="D341" s="302"/>
      <c r="E341" s="300"/>
      <c r="F341" s="300"/>
      <c r="G341" s="300"/>
      <c r="K341" s="27">
        <f t="shared" si="180"/>
        <v>0</v>
      </c>
      <c r="L341" s="27">
        <f t="shared" si="181"/>
        <v>0</v>
      </c>
      <c r="M341" s="27">
        <f t="shared" si="182"/>
        <v>0</v>
      </c>
      <c r="N341" s="27">
        <f t="shared" si="183"/>
        <v>0</v>
      </c>
      <c r="O341" s="27">
        <f t="shared" si="184"/>
        <v>0</v>
      </c>
      <c r="P341" s="27">
        <f t="shared" si="185"/>
        <v>0</v>
      </c>
      <c r="Q341" s="27">
        <f t="shared" si="186"/>
        <v>0</v>
      </c>
      <c r="R341" s="27">
        <f t="shared" si="196"/>
        <v>0</v>
      </c>
      <c r="S341" s="27">
        <f t="shared" si="187"/>
        <v>0</v>
      </c>
      <c r="T341" s="27">
        <f t="shared" si="188"/>
        <v>0</v>
      </c>
    </row>
    <row r="342" spans="1:20" ht="14.25" customHeight="1">
      <c r="A342" s="301">
        <f>'Նախահաշիվ 1-1'!A340</f>
        <v>3</v>
      </c>
      <c r="B342" s="302" t="str">
        <f>'Նախահաշիվ 1-1'!B340</f>
        <v>E27-22-1</v>
      </c>
      <c r="C342" s="303" t="str">
        <f>'Նախահաշիվ 1-1'!C340</f>
        <v>Խճային նախաշերտի իրականացում 10սմ հաստության Выполнение гравийного слой толщиной 10 см</v>
      </c>
      <c r="D342" s="302" t="str">
        <f>'Նախահաշիվ 1-1'!D340</f>
        <v xml:space="preserve">մ3/м3 </v>
      </c>
      <c r="E342" s="300">
        <f>'Նախահաշիվ 1-1'!E340</f>
        <v>1.1519999999999999</v>
      </c>
      <c r="F342" s="300">
        <f t="shared" si="199"/>
        <v>8.0029900873526838</v>
      </c>
      <c r="G342" s="300">
        <f t="shared" ref="G342" si="212">E342*F342</f>
        <v>9.2194445806302916</v>
      </c>
      <c r="J342" s="27">
        <v>6.2107793226000005</v>
      </c>
      <c r="K342" s="27">
        <f t="shared" si="180"/>
        <v>0.82603364990580008</v>
      </c>
      <c r="L342" s="27">
        <f t="shared" si="181"/>
        <v>7.0368129725058006</v>
      </c>
      <c r="M342" s="27">
        <f t="shared" si="182"/>
        <v>0.77404942697563806</v>
      </c>
      <c r="N342" s="27">
        <f t="shared" si="183"/>
        <v>7.8108623994814383</v>
      </c>
      <c r="O342" s="27">
        <f t="shared" si="184"/>
        <v>3.9054311997407193E-2</v>
      </c>
      <c r="P342" s="27">
        <f t="shared" si="185"/>
        <v>7.849916711478846</v>
      </c>
      <c r="Q342" s="27">
        <f t="shared" si="186"/>
        <v>2.354975013443654E-2</v>
      </c>
      <c r="R342" s="27">
        <f t="shared" si="196"/>
        <v>0.11774875067218268</v>
      </c>
      <c r="S342" s="27">
        <f t="shared" si="187"/>
        <v>1.177487506721827E-2</v>
      </c>
      <c r="T342" s="27">
        <f t="shared" si="188"/>
        <v>8.0029900873526838</v>
      </c>
    </row>
    <row r="343" spans="1:20">
      <c r="A343" s="301"/>
      <c r="B343" s="302"/>
      <c r="C343" s="303"/>
      <c r="D343" s="302"/>
      <c r="E343" s="300"/>
      <c r="F343" s="300"/>
      <c r="G343" s="300"/>
      <c r="K343" s="27">
        <f t="shared" si="180"/>
        <v>0</v>
      </c>
      <c r="L343" s="27">
        <f t="shared" si="181"/>
        <v>0</v>
      </c>
      <c r="M343" s="27">
        <f t="shared" si="182"/>
        <v>0</v>
      </c>
      <c r="N343" s="27">
        <f t="shared" si="183"/>
        <v>0</v>
      </c>
      <c r="O343" s="27">
        <f t="shared" si="184"/>
        <v>0</v>
      </c>
      <c r="P343" s="27">
        <f t="shared" si="185"/>
        <v>0</v>
      </c>
      <c r="Q343" s="27">
        <f t="shared" si="186"/>
        <v>0</v>
      </c>
      <c r="R343" s="27">
        <f t="shared" si="196"/>
        <v>0</v>
      </c>
      <c r="S343" s="27">
        <f t="shared" si="187"/>
        <v>0</v>
      </c>
      <c r="T343" s="27">
        <f t="shared" si="188"/>
        <v>0</v>
      </c>
    </row>
    <row r="344" spans="1:20">
      <c r="A344" s="301"/>
      <c r="B344" s="302"/>
      <c r="C344" s="303"/>
      <c r="D344" s="302"/>
      <c r="E344" s="300"/>
      <c r="F344" s="300"/>
      <c r="G344" s="300"/>
      <c r="K344" s="27">
        <f t="shared" si="180"/>
        <v>0</v>
      </c>
      <c r="L344" s="27">
        <f t="shared" si="181"/>
        <v>0</v>
      </c>
      <c r="M344" s="27">
        <f t="shared" si="182"/>
        <v>0</v>
      </c>
      <c r="N344" s="27">
        <f t="shared" si="183"/>
        <v>0</v>
      </c>
      <c r="O344" s="27">
        <f t="shared" si="184"/>
        <v>0</v>
      </c>
      <c r="P344" s="27">
        <f t="shared" si="185"/>
        <v>0</v>
      </c>
      <c r="Q344" s="27">
        <f t="shared" si="186"/>
        <v>0</v>
      </c>
      <c r="R344" s="27">
        <f t="shared" si="196"/>
        <v>0</v>
      </c>
      <c r="S344" s="27">
        <f t="shared" si="187"/>
        <v>0</v>
      </c>
      <c r="T344" s="27">
        <f t="shared" si="188"/>
        <v>0</v>
      </c>
    </row>
    <row r="345" spans="1:20">
      <c r="A345" s="301"/>
      <c r="B345" s="302"/>
      <c r="C345" s="303"/>
      <c r="D345" s="302"/>
      <c r="E345" s="300"/>
      <c r="F345" s="300"/>
      <c r="G345" s="300"/>
      <c r="K345" s="27">
        <f t="shared" si="180"/>
        <v>0</v>
      </c>
      <c r="L345" s="27">
        <f t="shared" si="181"/>
        <v>0</v>
      </c>
      <c r="M345" s="27">
        <f t="shared" si="182"/>
        <v>0</v>
      </c>
      <c r="N345" s="27">
        <f t="shared" si="183"/>
        <v>0</v>
      </c>
      <c r="O345" s="27">
        <f t="shared" si="184"/>
        <v>0</v>
      </c>
      <c r="P345" s="27">
        <f t="shared" si="185"/>
        <v>0</v>
      </c>
      <c r="Q345" s="27">
        <f t="shared" si="186"/>
        <v>0</v>
      </c>
      <c r="R345" s="27">
        <f t="shared" si="196"/>
        <v>0</v>
      </c>
      <c r="S345" s="27">
        <f t="shared" si="187"/>
        <v>0</v>
      </c>
      <c r="T345" s="27">
        <f t="shared" si="188"/>
        <v>0</v>
      </c>
    </row>
    <row r="346" spans="1:20" ht="14.25" customHeight="1">
      <c r="A346" s="301">
        <f>'Նախահաշիվ 1-1'!A344</f>
        <v>4</v>
      </c>
      <c r="B346" s="302" t="str">
        <f>'Նախահաշիվ 1-1'!B344</f>
        <v>6--20</v>
      </c>
      <c r="C346" s="303" t="str">
        <f>'Նախահաշիվ 1-1'!C344</f>
        <v xml:space="preserve">Բետոնե կետային հիմքերի կառուցում B15 դասի բետոնից  Строительство бетонной фундамент из бетона класса В15                                   </v>
      </c>
      <c r="D346" s="302" t="str">
        <f>'Նախահաշիվ 1-1'!D344</f>
        <v xml:space="preserve">մ3/м3 </v>
      </c>
      <c r="E346" s="300">
        <f>'Նախահաշիվ 1-1'!E344</f>
        <v>9.2159999999999993</v>
      </c>
      <c r="F346" s="300">
        <f t="shared" si="199"/>
        <v>47.769677771040229</v>
      </c>
      <c r="G346" s="300">
        <f t="shared" ref="G346" si="213">E346*F346</f>
        <v>440.2453503379067</v>
      </c>
      <c r="J346" s="27">
        <v>37.072009799999996</v>
      </c>
      <c r="K346" s="27">
        <f t="shared" si="180"/>
        <v>4.9305773033999998</v>
      </c>
      <c r="L346" s="27">
        <f t="shared" si="181"/>
        <v>42.002587103399996</v>
      </c>
      <c r="M346" s="27">
        <f t="shared" si="182"/>
        <v>4.6202845813739994</v>
      </c>
      <c r="N346" s="27">
        <f t="shared" si="183"/>
        <v>46.622871684773997</v>
      </c>
      <c r="O346" s="27">
        <f t="shared" si="184"/>
        <v>0.23311435842386999</v>
      </c>
      <c r="P346" s="27">
        <f t="shared" si="185"/>
        <v>46.855986043197866</v>
      </c>
      <c r="Q346" s="27">
        <f t="shared" si="186"/>
        <v>0.14056795812959361</v>
      </c>
      <c r="R346" s="27">
        <f t="shared" si="196"/>
        <v>0.70283979064796798</v>
      </c>
      <c r="S346" s="27">
        <f t="shared" si="187"/>
        <v>7.0283979064796803E-2</v>
      </c>
      <c r="T346" s="27">
        <f t="shared" si="188"/>
        <v>47.769677771040229</v>
      </c>
    </row>
    <row r="347" spans="1:20">
      <c r="A347" s="301"/>
      <c r="B347" s="302"/>
      <c r="C347" s="303"/>
      <c r="D347" s="302"/>
      <c r="E347" s="300"/>
      <c r="F347" s="300"/>
      <c r="G347" s="300"/>
      <c r="K347" s="27">
        <f t="shared" si="180"/>
        <v>0</v>
      </c>
      <c r="L347" s="27">
        <f t="shared" si="181"/>
        <v>0</v>
      </c>
      <c r="M347" s="27">
        <f t="shared" si="182"/>
        <v>0</v>
      </c>
      <c r="N347" s="27">
        <f t="shared" si="183"/>
        <v>0</v>
      </c>
      <c r="O347" s="27">
        <f t="shared" si="184"/>
        <v>0</v>
      </c>
      <c r="P347" s="27">
        <f t="shared" si="185"/>
        <v>0</v>
      </c>
      <c r="Q347" s="27">
        <f t="shared" si="186"/>
        <v>0</v>
      </c>
      <c r="R347" s="27">
        <f t="shared" si="196"/>
        <v>0</v>
      </c>
      <c r="S347" s="27">
        <f t="shared" si="187"/>
        <v>0</v>
      </c>
      <c r="T347" s="27">
        <f t="shared" si="188"/>
        <v>0</v>
      </c>
    </row>
    <row r="348" spans="1:20">
      <c r="A348" s="301"/>
      <c r="B348" s="302"/>
      <c r="C348" s="303"/>
      <c r="D348" s="302"/>
      <c r="E348" s="300"/>
      <c r="F348" s="300"/>
      <c r="G348" s="300"/>
      <c r="K348" s="27">
        <f t="shared" si="180"/>
        <v>0</v>
      </c>
      <c r="L348" s="27">
        <f t="shared" si="181"/>
        <v>0</v>
      </c>
      <c r="M348" s="27">
        <f t="shared" si="182"/>
        <v>0</v>
      </c>
      <c r="N348" s="27">
        <f t="shared" si="183"/>
        <v>0</v>
      </c>
      <c r="O348" s="27">
        <f t="shared" si="184"/>
        <v>0</v>
      </c>
      <c r="P348" s="27">
        <f t="shared" si="185"/>
        <v>0</v>
      </c>
      <c r="Q348" s="27">
        <f t="shared" si="186"/>
        <v>0</v>
      </c>
      <c r="R348" s="27">
        <f t="shared" si="196"/>
        <v>0</v>
      </c>
      <c r="S348" s="27">
        <f t="shared" si="187"/>
        <v>0</v>
      </c>
      <c r="T348" s="27">
        <f t="shared" si="188"/>
        <v>0</v>
      </c>
    </row>
    <row r="349" spans="1:20">
      <c r="A349" s="301"/>
      <c r="B349" s="302"/>
      <c r="C349" s="303"/>
      <c r="D349" s="302"/>
      <c r="E349" s="300"/>
      <c r="F349" s="300"/>
      <c r="G349" s="300"/>
      <c r="K349" s="27">
        <f t="shared" si="180"/>
        <v>0</v>
      </c>
      <c r="L349" s="27">
        <f t="shared" si="181"/>
        <v>0</v>
      </c>
      <c r="M349" s="27">
        <f t="shared" si="182"/>
        <v>0</v>
      </c>
      <c r="N349" s="27">
        <f t="shared" si="183"/>
        <v>0</v>
      </c>
      <c r="O349" s="27">
        <f t="shared" si="184"/>
        <v>0</v>
      </c>
      <c r="P349" s="27">
        <f t="shared" si="185"/>
        <v>0</v>
      </c>
      <c r="Q349" s="27">
        <f t="shared" si="186"/>
        <v>0</v>
      </c>
      <c r="R349" s="27">
        <f t="shared" si="196"/>
        <v>0</v>
      </c>
      <c r="S349" s="27">
        <f t="shared" si="187"/>
        <v>0</v>
      </c>
      <c r="T349" s="27">
        <f t="shared" si="188"/>
        <v>0</v>
      </c>
    </row>
    <row r="350" spans="1:20" ht="14.25" customHeight="1">
      <c r="A350" s="301">
        <f>'Նախահաշիվ 1-1'!A348</f>
        <v>6</v>
      </c>
      <c r="B350" s="302" t="str">
        <f>'Նախահաշիվ 1-1'!B348</f>
        <v>9--121</v>
      </c>
      <c r="C350" s="303" t="str">
        <f>'Նախահաշիվ 1-1'!C348</f>
        <v>Մետաղական ցանկապատի կառուցում և տեղադրում /ներառյալ դարպասները և դռնակները/  Строительство и установка металлического забора /в т.ч. ворот и дверей/</v>
      </c>
      <c r="D350" s="302" t="str">
        <f>'Նախահաշիվ 1-1'!D348</f>
        <v>տ/т</v>
      </c>
      <c r="E350" s="300">
        <f>'Նախահաշիվ 1-1'!E348</f>
        <v>4.330838</v>
      </c>
      <c r="F350" s="300">
        <f t="shared" si="199"/>
        <v>71.200108921539766</v>
      </c>
      <c r="G350" s="300">
        <f t="shared" ref="G350" si="214">E350*F350</f>
        <v>308.35613732154343</v>
      </c>
      <c r="J350" s="27">
        <v>55.255368234879995</v>
      </c>
      <c r="K350" s="27">
        <f t="shared" si="180"/>
        <v>7.3489639752390401</v>
      </c>
      <c r="L350" s="27">
        <f t="shared" si="181"/>
        <v>62.604332210119033</v>
      </c>
      <c r="M350" s="27">
        <f t="shared" si="182"/>
        <v>6.8864765431130932</v>
      </c>
      <c r="N350" s="27">
        <f t="shared" si="183"/>
        <v>69.49080875323213</v>
      </c>
      <c r="O350" s="27">
        <f t="shared" si="184"/>
        <v>0.34745404376616068</v>
      </c>
      <c r="P350" s="27">
        <f t="shared" si="185"/>
        <v>69.838262796998293</v>
      </c>
      <c r="Q350" s="27">
        <f t="shared" si="186"/>
        <v>0.20951478839099488</v>
      </c>
      <c r="R350" s="27">
        <f t="shared" si="196"/>
        <v>1.0475739419549743</v>
      </c>
      <c r="S350" s="27">
        <f t="shared" si="187"/>
        <v>0.10475739419549744</v>
      </c>
      <c r="T350" s="27">
        <f t="shared" si="188"/>
        <v>71.200108921539766</v>
      </c>
    </row>
    <row r="351" spans="1:20">
      <c r="A351" s="301"/>
      <c r="B351" s="302"/>
      <c r="C351" s="303"/>
      <c r="D351" s="302"/>
      <c r="E351" s="300"/>
      <c r="F351" s="300"/>
      <c r="G351" s="300"/>
      <c r="K351" s="27">
        <f t="shared" si="180"/>
        <v>0</v>
      </c>
      <c r="L351" s="27">
        <f t="shared" si="181"/>
        <v>0</v>
      </c>
      <c r="M351" s="27">
        <f t="shared" si="182"/>
        <v>0</v>
      </c>
      <c r="N351" s="27">
        <f t="shared" si="183"/>
        <v>0</v>
      </c>
      <c r="O351" s="27">
        <f t="shared" si="184"/>
        <v>0</v>
      </c>
      <c r="P351" s="27">
        <f t="shared" si="185"/>
        <v>0</v>
      </c>
      <c r="Q351" s="27">
        <f t="shared" si="186"/>
        <v>0</v>
      </c>
      <c r="R351" s="27">
        <f t="shared" si="196"/>
        <v>0</v>
      </c>
      <c r="S351" s="27">
        <f t="shared" si="187"/>
        <v>0</v>
      </c>
      <c r="T351" s="27">
        <f t="shared" si="188"/>
        <v>0</v>
      </c>
    </row>
    <row r="352" spans="1:20">
      <c r="A352" s="301"/>
      <c r="B352" s="302"/>
      <c r="C352" s="303"/>
      <c r="D352" s="302"/>
      <c r="E352" s="300"/>
      <c r="F352" s="300"/>
      <c r="G352" s="300"/>
      <c r="K352" s="27">
        <f t="shared" si="180"/>
        <v>0</v>
      </c>
      <c r="L352" s="27">
        <f t="shared" si="181"/>
        <v>0</v>
      </c>
      <c r="M352" s="27">
        <f t="shared" si="182"/>
        <v>0</v>
      </c>
      <c r="N352" s="27">
        <f t="shared" si="183"/>
        <v>0</v>
      </c>
      <c r="O352" s="27">
        <f t="shared" si="184"/>
        <v>0</v>
      </c>
      <c r="P352" s="27">
        <f t="shared" si="185"/>
        <v>0</v>
      </c>
      <c r="Q352" s="27">
        <f t="shared" si="186"/>
        <v>0</v>
      </c>
      <c r="R352" s="27">
        <f t="shared" si="196"/>
        <v>0</v>
      </c>
      <c r="S352" s="27">
        <f t="shared" si="187"/>
        <v>0</v>
      </c>
      <c r="T352" s="27">
        <f t="shared" si="188"/>
        <v>0</v>
      </c>
    </row>
    <row r="353" spans="1:20">
      <c r="A353" s="301"/>
      <c r="B353" s="302"/>
      <c r="C353" s="303"/>
      <c r="D353" s="302"/>
      <c r="E353" s="300"/>
      <c r="F353" s="300"/>
      <c r="G353" s="300"/>
      <c r="K353" s="27">
        <f t="shared" si="180"/>
        <v>0</v>
      </c>
      <c r="L353" s="27">
        <f t="shared" si="181"/>
        <v>0</v>
      </c>
      <c r="M353" s="27">
        <f t="shared" si="182"/>
        <v>0</v>
      </c>
      <c r="N353" s="27">
        <f t="shared" si="183"/>
        <v>0</v>
      </c>
      <c r="O353" s="27">
        <f t="shared" si="184"/>
        <v>0</v>
      </c>
      <c r="P353" s="27">
        <f t="shared" si="185"/>
        <v>0</v>
      </c>
      <c r="Q353" s="27">
        <f t="shared" si="186"/>
        <v>0</v>
      </c>
      <c r="R353" s="27">
        <f t="shared" si="196"/>
        <v>0</v>
      </c>
      <c r="S353" s="27">
        <f t="shared" si="187"/>
        <v>0</v>
      </c>
      <c r="T353" s="27">
        <f t="shared" si="188"/>
        <v>0</v>
      </c>
    </row>
    <row r="354" spans="1:20" ht="14.25" customHeight="1">
      <c r="A354" s="301">
        <f>'Նախահաշիվ 1-1'!A352</f>
        <v>7</v>
      </c>
      <c r="B354" s="302" t="str">
        <f>'Նախահաշիվ 1-1'!B352</f>
        <v>ինֆ տեղ</v>
      </c>
      <c r="C354" s="303" t="str">
        <f>'Նախահաշիվ 1-1'!C352</f>
        <v>Քառակուսի խողովակ 80*80*3մմ Квадратная труба 80*80*3 мм</v>
      </c>
      <c r="D354" s="302" t="str">
        <f>'Նախահաշիվ 1-1'!D352</f>
        <v>գմ/пм</v>
      </c>
      <c r="E354" s="300">
        <f>'Նախահաշիվ 1-1'!E352</f>
        <v>160</v>
      </c>
      <c r="F354" s="300">
        <f t="shared" si="199"/>
        <v>3.5117928969877368</v>
      </c>
      <c r="G354" s="300">
        <f t="shared" ref="G354" si="215">E354*F354</f>
        <v>561.8868635180379</v>
      </c>
      <c r="J354" s="27">
        <v>2.7253527084</v>
      </c>
      <c r="K354" s="27">
        <f t="shared" si="180"/>
        <v>0.36247191021720004</v>
      </c>
      <c r="L354" s="27">
        <f t="shared" si="181"/>
        <v>3.0878246186172</v>
      </c>
      <c r="M354" s="27">
        <f t="shared" si="182"/>
        <v>0.339660708047892</v>
      </c>
      <c r="N354" s="27">
        <f t="shared" si="183"/>
        <v>3.4274853266650922</v>
      </c>
      <c r="O354" s="27">
        <f t="shared" si="184"/>
        <v>1.7137426633325462E-2</v>
      </c>
      <c r="P354" s="27">
        <f t="shared" si="185"/>
        <v>3.4446227532984177</v>
      </c>
      <c r="Q354" s="27">
        <f t="shared" si="186"/>
        <v>1.0333868259895254E-2</v>
      </c>
      <c r="R354" s="27">
        <f t="shared" si="196"/>
        <v>5.1669341299476264E-2</v>
      </c>
      <c r="S354" s="27">
        <f t="shared" si="187"/>
        <v>5.1669341299476271E-3</v>
      </c>
      <c r="T354" s="27">
        <f t="shared" si="188"/>
        <v>3.5117928969877368</v>
      </c>
    </row>
    <row r="355" spans="1:20">
      <c r="A355" s="301"/>
      <c r="B355" s="302"/>
      <c r="C355" s="303"/>
      <c r="D355" s="302"/>
      <c r="E355" s="300"/>
      <c r="F355" s="300"/>
      <c r="G355" s="300"/>
      <c r="K355" s="27">
        <f t="shared" si="180"/>
        <v>0</v>
      </c>
      <c r="L355" s="27">
        <f t="shared" si="181"/>
        <v>0</v>
      </c>
      <c r="M355" s="27">
        <f t="shared" si="182"/>
        <v>0</v>
      </c>
      <c r="N355" s="27">
        <f t="shared" si="183"/>
        <v>0</v>
      </c>
      <c r="O355" s="27">
        <f t="shared" si="184"/>
        <v>0</v>
      </c>
      <c r="P355" s="27">
        <f t="shared" si="185"/>
        <v>0</v>
      </c>
      <c r="Q355" s="27">
        <f t="shared" si="186"/>
        <v>0</v>
      </c>
      <c r="R355" s="27">
        <f t="shared" si="196"/>
        <v>0</v>
      </c>
      <c r="S355" s="27">
        <f t="shared" si="187"/>
        <v>0</v>
      </c>
      <c r="T355" s="27">
        <f t="shared" si="188"/>
        <v>0</v>
      </c>
    </row>
    <row r="356" spans="1:20">
      <c r="A356" s="301"/>
      <c r="B356" s="302"/>
      <c r="C356" s="303"/>
      <c r="D356" s="302"/>
      <c r="E356" s="300"/>
      <c r="F356" s="300"/>
      <c r="G356" s="300"/>
      <c r="K356" s="27">
        <f t="shared" si="180"/>
        <v>0</v>
      </c>
      <c r="L356" s="27">
        <f t="shared" si="181"/>
        <v>0</v>
      </c>
      <c r="M356" s="27">
        <f t="shared" si="182"/>
        <v>0</v>
      </c>
      <c r="N356" s="27">
        <f t="shared" si="183"/>
        <v>0</v>
      </c>
      <c r="O356" s="27">
        <f t="shared" si="184"/>
        <v>0</v>
      </c>
      <c r="P356" s="27">
        <f t="shared" si="185"/>
        <v>0</v>
      </c>
      <c r="Q356" s="27">
        <f t="shared" si="186"/>
        <v>0</v>
      </c>
      <c r="R356" s="27">
        <f t="shared" si="196"/>
        <v>0</v>
      </c>
      <c r="S356" s="27">
        <f t="shared" si="187"/>
        <v>0</v>
      </c>
      <c r="T356" s="27">
        <f t="shared" si="188"/>
        <v>0</v>
      </c>
    </row>
    <row r="357" spans="1:20">
      <c r="A357" s="301"/>
      <c r="B357" s="302"/>
      <c r="C357" s="303"/>
      <c r="D357" s="302"/>
      <c r="E357" s="300"/>
      <c r="F357" s="300"/>
      <c r="G357" s="300"/>
      <c r="K357" s="27">
        <f t="shared" si="180"/>
        <v>0</v>
      </c>
      <c r="L357" s="27">
        <f t="shared" si="181"/>
        <v>0</v>
      </c>
      <c r="M357" s="27">
        <f t="shared" si="182"/>
        <v>0</v>
      </c>
      <c r="N357" s="27">
        <f t="shared" si="183"/>
        <v>0</v>
      </c>
      <c r="O357" s="27">
        <f t="shared" si="184"/>
        <v>0</v>
      </c>
      <c r="P357" s="27">
        <f t="shared" si="185"/>
        <v>0</v>
      </c>
      <c r="Q357" s="27">
        <f t="shared" si="186"/>
        <v>0</v>
      </c>
      <c r="R357" s="27">
        <f t="shared" si="196"/>
        <v>0</v>
      </c>
      <c r="S357" s="27">
        <f t="shared" si="187"/>
        <v>0</v>
      </c>
      <c r="T357" s="27">
        <f t="shared" si="188"/>
        <v>0</v>
      </c>
    </row>
    <row r="358" spans="1:20" ht="14.25" customHeight="1">
      <c r="A358" s="301">
        <f>'Նախահաշիվ 1-1'!A356</f>
        <v>8</v>
      </c>
      <c r="B358" s="302" t="str">
        <f>'Նախահաշիվ 1-1'!B356</f>
        <v>ինֆ տեղ</v>
      </c>
      <c r="C358" s="303" t="str">
        <f>'Նախահաշիվ 1-1'!C356</f>
        <v>Քառակուսի խողովակ 50*30*2մմ Квадратная труба 50*30*2 мм</v>
      </c>
      <c r="D358" s="302" t="str">
        <f>'Նախահաշիվ 1-1'!D356</f>
        <v>գմ/пм</v>
      </c>
      <c r="E358" s="300">
        <f>'Նախահաշիվ 1-1'!E356</f>
        <v>312.60000000000002</v>
      </c>
      <c r="F358" s="300">
        <f t="shared" si="199"/>
        <v>1.1117516358556938</v>
      </c>
      <c r="G358" s="300">
        <f t="shared" ref="G358" si="216">E358*F358</f>
        <v>347.53356136848993</v>
      </c>
      <c r="J358" s="27">
        <v>0.86278303440000004</v>
      </c>
      <c r="K358" s="27">
        <f t="shared" si="180"/>
        <v>0.11475014357520001</v>
      </c>
      <c r="L358" s="27">
        <f t="shared" si="181"/>
        <v>0.97753317797520001</v>
      </c>
      <c r="M358" s="27">
        <f t="shared" si="182"/>
        <v>0.107528649577272</v>
      </c>
      <c r="N358" s="27">
        <f t="shared" si="183"/>
        <v>1.0850618275524719</v>
      </c>
      <c r="O358" s="27">
        <f t="shared" si="184"/>
        <v>5.4253091377623594E-3</v>
      </c>
      <c r="P358" s="27">
        <f t="shared" si="185"/>
        <v>1.0904871366902342</v>
      </c>
      <c r="Q358" s="27">
        <f t="shared" si="186"/>
        <v>3.2714614100707029E-3</v>
      </c>
      <c r="R358" s="27">
        <f t="shared" si="196"/>
        <v>1.6357307050353515E-2</v>
      </c>
      <c r="S358" s="27">
        <f t="shared" si="187"/>
        <v>1.6357307050353515E-3</v>
      </c>
      <c r="T358" s="27">
        <f t="shared" si="188"/>
        <v>1.1117516358556938</v>
      </c>
    </row>
    <row r="359" spans="1:20">
      <c r="A359" s="301"/>
      <c r="B359" s="302"/>
      <c r="C359" s="303"/>
      <c r="D359" s="302"/>
      <c r="E359" s="300"/>
      <c r="F359" s="300"/>
      <c r="G359" s="300"/>
      <c r="K359" s="27">
        <f t="shared" si="180"/>
        <v>0</v>
      </c>
      <c r="L359" s="27">
        <f t="shared" si="181"/>
        <v>0</v>
      </c>
      <c r="M359" s="27">
        <f t="shared" si="182"/>
        <v>0</v>
      </c>
      <c r="N359" s="27">
        <f t="shared" si="183"/>
        <v>0</v>
      </c>
      <c r="O359" s="27">
        <f t="shared" si="184"/>
        <v>0</v>
      </c>
      <c r="P359" s="27">
        <f t="shared" si="185"/>
        <v>0</v>
      </c>
      <c r="Q359" s="27">
        <f t="shared" si="186"/>
        <v>0</v>
      </c>
      <c r="R359" s="27">
        <f t="shared" si="196"/>
        <v>0</v>
      </c>
      <c r="S359" s="27">
        <f t="shared" si="187"/>
        <v>0</v>
      </c>
      <c r="T359" s="27">
        <f t="shared" si="188"/>
        <v>0</v>
      </c>
    </row>
    <row r="360" spans="1:20">
      <c r="A360" s="301"/>
      <c r="B360" s="302"/>
      <c r="C360" s="303"/>
      <c r="D360" s="302"/>
      <c r="E360" s="300"/>
      <c r="F360" s="300"/>
      <c r="G360" s="300"/>
      <c r="K360" s="27">
        <f t="shared" si="180"/>
        <v>0</v>
      </c>
      <c r="L360" s="27">
        <f t="shared" si="181"/>
        <v>0</v>
      </c>
      <c r="M360" s="27">
        <f t="shared" si="182"/>
        <v>0</v>
      </c>
      <c r="N360" s="27">
        <f t="shared" si="183"/>
        <v>0</v>
      </c>
      <c r="O360" s="27">
        <f t="shared" si="184"/>
        <v>0</v>
      </c>
      <c r="P360" s="27">
        <f t="shared" si="185"/>
        <v>0</v>
      </c>
      <c r="Q360" s="27">
        <f t="shared" si="186"/>
        <v>0</v>
      </c>
      <c r="R360" s="27">
        <f t="shared" si="196"/>
        <v>0</v>
      </c>
      <c r="S360" s="27">
        <f t="shared" si="187"/>
        <v>0</v>
      </c>
      <c r="T360" s="27">
        <f t="shared" si="188"/>
        <v>0</v>
      </c>
    </row>
    <row r="361" spans="1:20">
      <c r="A361" s="301"/>
      <c r="B361" s="302"/>
      <c r="C361" s="303"/>
      <c r="D361" s="302"/>
      <c r="E361" s="300"/>
      <c r="F361" s="300"/>
      <c r="G361" s="300"/>
      <c r="K361" s="27">
        <f t="shared" si="180"/>
        <v>0</v>
      </c>
      <c r="L361" s="27">
        <f t="shared" si="181"/>
        <v>0</v>
      </c>
      <c r="M361" s="27">
        <f t="shared" si="182"/>
        <v>0</v>
      </c>
      <c r="N361" s="27">
        <f t="shared" si="183"/>
        <v>0</v>
      </c>
      <c r="O361" s="27">
        <f t="shared" si="184"/>
        <v>0</v>
      </c>
      <c r="P361" s="27">
        <f t="shared" si="185"/>
        <v>0</v>
      </c>
      <c r="Q361" s="27">
        <f t="shared" si="186"/>
        <v>0</v>
      </c>
      <c r="R361" s="27">
        <f t="shared" si="196"/>
        <v>0</v>
      </c>
      <c r="S361" s="27">
        <f t="shared" si="187"/>
        <v>0</v>
      </c>
      <c r="T361" s="27">
        <f t="shared" si="188"/>
        <v>0</v>
      </c>
    </row>
    <row r="362" spans="1:20" ht="14.25" customHeight="1">
      <c r="A362" s="301">
        <f>'Նախահաշիվ 1-1'!A360</f>
        <v>9</v>
      </c>
      <c r="B362" s="302" t="str">
        <f>'Նախահաշիվ 1-1'!B360</f>
        <v>ինֆ տեղ</v>
      </c>
      <c r="C362" s="303" t="str">
        <f>'Նախահաշիվ 1-1'!C360</f>
        <v>Քառակուսի խողովակ 20*20*2մմ Квадратная труба 20*20*2 мм</v>
      </c>
      <c r="D362" s="302" t="str">
        <f>'Նախահաշիվ 1-1'!D360</f>
        <v>գմ/пм</v>
      </c>
      <c r="E362" s="300">
        <f>'Նախահաշիվ 1-1'!E360</f>
        <v>2266</v>
      </c>
      <c r="F362" s="300">
        <f t="shared" si="199"/>
        <v>0.5558758179278469</v>
      </c>
      <c r="G362" s="300">
        <f t="shared" ref="G362" si="217">E362*F362</f>
        <v>1259.6146034245012</v>
      </c>
      <c r="J362" s="27">
        <v>0.43139151720000002</v>
      </c>
      <c r="K362" s="27">
        <f t="shared" si="180"/>
        <v>5.7375071787600006E-2</v>
      </c>
      <c r="L362" s="27">
        <f t="shared" si="181"/>
        <v>0.4887665889876</v>
      </c>
      <c r="M362" s="27">
        <f t="shared" si="182"/>
        <v>5.3764324788635999E-2</v>
      </c>
      <c r="N362" s="27">
        <f t="shared" si="183"/>
        <v>0.54253091377623597</v>
      </c>
      <c r="O362" s="27">
        <f t="shared" si="184"/>
        <v>2.7126545688811797E-3</v>
      </c>
      <c r="P362" s="27">
        <f t="shared" si="185"/>
        <v>0.54524356834511711</v>
      </c>
      <c r="Q362" s="27">
        <f t="shared" si="186"/>
        <v>1.6357307050353515E-3</v>
      </c>
      <c r="R362" s="27">
        <f t="shared" si="196"/>
        <v>8.1786535251767573E-3</v>
      </c>
      <c r="S362" s="27">
        <f t="shared" si="187"/>
        <v>8.1786535251767573E-4</v>
      </c>
      <c r="T362" s="27">
        <f t="shared" si="188"/>
        <v>0.5558758179278469</v>
      </c>
    </row>
    <row r="363" spans="1:20">
      <c r="A363" s="301"/>
      <c r="B363" s="302"/>
      <c r="C363" s="303"/>
      <c r="D363" s="302"/>
      <c r="E363" s="300"/>
      <c r="F363" s="300"/>
      <c r="G363" s="300"/>
      <c r="K363" s="27">
        <f t="shared" si="180"/>
        <v>0</v>
      </c>
      <c r="L363" s="27">
        <f t="shared" si="181"/>
        <v>0</v>
      </c>
      <c r="M363" s="27">
        <f t="shared" si="182"/>
        <v>0</v>
      </c>
      <c r="N363" s="27">
        <f t="shared" si="183"/>
        <v>0</v>
      </c>
      <c r="O363" s="27">
        <f t="shared" si="184"/>
        <v>0</v>
      </c>
      <c r="P363" s="27">
        <f t="shared" si="185"/>
        <v>0</v>
      </c>
      <c r="Q363" s="27">
        <f t="shared" si="186"/>
        <v>0</v>
      </c>
      <c r="R363" s="27">
        <f t="shared" si="196"/>
        <v>0</v>
      </c>
      <c r="S363" s="27">
        <f t="shared" si="187"/>
        <v>0</v>
      </c>
      <c r="T363" s="27">
        <f t="shared" si="188"/>
        <v>0</v>
      </c>
    </row>
    <row r="364" spans="1:20">
      <c r="A364" s="301"/>
      <c r="B364" s="302"/>
      <c r="C364" s="303"/>
      <c r="D364" s="302"/>
      <c r="E364" s="300"/>
      <c r="F364" s="300"/>
      <c r="G364" s="300"/>
      <c r="K364" s="27">
        <f t="shared" si="180"/>
        <v>0</v>
      </c>
      <c r="L364" s="27">
        <f t="shared" si="181"/>
        <v>0</v>
      </c>
      <c r="M364" s="27">
        <f t="shared" si="182"/>
        <v>0</v>
      </c>
      <c r="N364" s="27">
        <f t="shared" si="183"/>
        <v>0</v>
      </c>
      <c r="O364" s="27">
        <f t="shared" si="184"/>
        <v>0</v>
      </c>
      <c r="P364" s="27">
        <f t="shared" si="185"/>
        <v>0</v>
      </c>
      <c r="Q364" s="27">
        <f t="shared" si="186"/>
        <v>0</v>
      </c>
      <c r="R364" s="27">
        <f t="shared" si="196"/>
        <v>0</v>
      </c>
      <c r="S364" s="27">
        <f t="shared" si="187"/>
        <v>0</v>
      </c>
      <c r="T364" s="27">
        <f t="shared" si="188"/>
        <v>0</v>
      </c>
    </row>
    <row r="365" spans="1:20">
      <c r="A365" s="301"/>
      <c r="B365" s="302"/>
      <c r="C365" s="303"/>
      <c r="D365" s="302"/>
      <c r="E365" s="300"/>
      <c r="F365" s="300"/>
      <c r="G365" s="300"/>
      <c r="K365" s="27">
        <f t="shared" si="180"/>
        <v>0</v>
      </c>
      <c r="L365" s="27">
        <f t="shared" si="181"/>
        <v>0</v>
      </c>
      <c r="M365" s="27">
        <f t="shared" si="182"/>
        <v>0</v>
      </c>
      <c r="N365" s="27">
        <f t="shared" si="183"/>
        <v>0</v>
      </c>
      <c r="O365" s="27">
        <f t="shared" si="184"/>
        <v>0</v>
      </c>
      <c r="P365" s="27">
        <f t="shared" si="185"/>
        <v>0</v>
      </c>
      <c r="Q365" s="27">
        <f t="shared" si="186"/>
        <v>0</v>
      </c>
      <c r="R365" s="27">
        <f t="shared" si="196"/>
        <v>0</v>
      </c>
      <c r="S365" s="27">
        <f t="shared" si="187"/>
        <v>0</v>
      </c>
      <c r="T365" s="27">
        <f t="shared" si="188"/>
        <v>0</v>
      </c>
    </row>
    <row r="366" spans="1:20">
      <c r="A366" s="301">
        <f>'Նախահաշիվ 1-1'!A364</f>
        <v>10</v>
      </c>
      <c r="B366" s="302" t="str">
        <f>'Նախահաշիվ 1-1'!B364</f>
        <v>շուկա</v>
      </c>
      <c r="C366" s="303" t="str">
        <f>'Նախահաշիվ 1-1'!C364</f>
        <v>Ծխնի Петля</v>
      </c>
      <c r="D366" s="302" t="str">
        <f>'Նախահաշիվ 1-1'!D364</f>
        <v>կտ</v>
      </c>
      <c r="E366" s="300">
        <f>'Նախահաշիվ 1-1'!E364</f>
        <v>12</v>
      </c>
      <c r="F366" s="300">
        <f t="shared" si="199"/>
        <v>1.1671933184836683</v>
      </c>
      <c r="G366" s="300">
        <f t="shared" ref="G366" si="218">E366*F366</f>
        <v>14.00631982180402</v>
      </c>
      <c r="J366" s="27">
        <v>0.90580896000000011</v>
      </c>
      <c r="K366" s="27">
        <f t="shared" si="180"/>
        <v>0.12047259168000002</v>
      </c>
      <c r="L366" s="27">
        <f t="shared" si="181"/>
        <v>1.0262815516800001</v>
      </c>
      <c r="M366" s="27">
        <f t="shared" si="182"/>
        <v>0.11289097068480002</v>
      </c>
      <c r="N366" s="27">
        <f t="shared" si="183"/>
        <v>1.1391725223648002</v>
      </c>
      <c r="O366" s="27">
        <f t="shared" si="184"/>
        <v>5.6958626118240006E-3</v>
      </c>
      <c r="P366" s="27">
        <f t="shared" si="185"/>
        <v>1.1448683849766241</v>
      </c>
      <c r="Q366" s="27">
        <f t="shared" si="186"/>
        <v>3.4346051549298726E-3</v>
      </c>
      <c r="R366" s="27">
        <f t="shared" si="196"/>
        <v>1.717302577464936E-2</v>
      </c>
      <c r="S366" s="27">
        <f t="shared" si="187"/>
        <v>1.7173025774649363E-3</v>
      </c>
      <c r="T366" s="27">
        <f t="shared" si="188"/>
        <v>1.1671933184836683</v>
      </c>
    </row>
    <row r="367" spans="1:20">
      <c r="A367" s="301"/>
      <c r="B367" s="302"/>
      <c r="C367" s="303"/>
      <c r="D367" s="302"/>
      <c r="E367" s="300"/>
      <c r="F367" s="300"/>
      <c r="G367" s="300"/>
      <c r="K367" s="27">
        <f t="shared" si="180"/>
        <v>0</v>
      </c>
      <c r="L367" s="27">
        <f t="shared" si="181"/>
        <v>0</v>
      </c>
      <c r="M367" s="27">
        <f t="shared" si="182"/>
        <v>0</v>
      </c>
      <c r="N367" s="27">
        <f t="shared" si="183"/>
        <v>0</v>
      </c>
      <c r="O367" s="27">
        <f t="shared" si="184"/>
        <v>0</v>
      </c>
      <c r="P367" s="27">
        <f t="shared" si="185"/>
        <v>0</v>
      </c>
      <c r="Q367" s="27">
        <f t="shared" si="186"/>
        <v>0</v>
      </c>
      <c r="R367" s="27">
        <f t="shared" si="196"/>
        <v>0</v>
      </c>
      <c r="S367" s="27">
        <f t="shared" si="187"/>
        <v>0</v>
      </c>
      <c r="T367" s="27">
        <f t="shared" si="188"/>
        <v>0</v>
      </c>
    </row>
    <row r="368" spans="1:20">
      <c r="A368" s="301"/>
      <c r="B368" s="302"/>
      <c r="C368" s="303"/>
      <c r="D368" s="302"/>
      <c r="E368" s="300"/>
      <c r="F368" s="300"/>
      <c r="G368" s="300"/>
      <c r="K368" s="27">
        <f t="shared" si="180"/>
        <v>0</v>
      </c>
      <c r="L368" s="27">
        <f t="shared" si="181"/>
        <v>0</v>
      </c>
      <c r="M368" s="27">
        <f t="shared" si="182"/>
        <v>0</v>
      </c>
      <c r="N368" s="27">
        <f t="shared" si="183"/>
        <v>0</v>
      </c>
      <c r="O368" s="27">
        <f t="shared" si="184"/>
        <v>0</v>
      </c>
      <c r="P368" s="27">
        <f t="shared" si="185"/>
        <v>0</v>
      </c>
      <c r="Q368" s="27">
        <f t="shared" si="186"/>
        <v>0</v>
      </c>
      <c r="R368" s="27">
        <f t="shared" si="196"/>
        <v>0</v>
      </c>
      <c r="S368" s="27">
        <f t="shared" si="187"/>
        <v>0</v>
      </c>
      <c r="T368" s="27">
        <f t="shared" si="188"/>
        <v>0</v>
      </c>
    </row>
    <row r="369" spans="1:20">
      <c r="A369" s="301"/>
      <c r="B369" s="302"/>
      <c r="C369" s="303"/>
      <c r="D369" s="302"/>
      <c r="E369" s="300"/>
      <c r="F369" s="300"/>
      <c r="G369" s="300"/>
      <c r="K369" s="27">
        <f t="shared" si="180"/>
        <v>0</v>
      </c>
      <c r="L369" s="27">
        <f t="shared" si="181"/>
        <v>0</v>
      </c>
      <c r="M369" s="27">
        <f t="shared" si="182"/>
        <v>0</v>
      </c>
      <c r="N369" s="27">
        <f t="shared" si="183"/>
        <v>0</v>
      </c>
      <c r="O369" s="27">
        <f t="shared" si="184"/>
        <v>0</v>
      </c>
      <c r="P369" s="27">
        <f t="shared" si="185"/>
        <v>0</v>
      </c>
      <c r="Q369" s="27">
        <f t="shared" si="186"/>
        <v>0</v>
      </c>
      <c r="R369" s="27">
        <f t="shared" si="196"/>
        <v>0</v>
      </c>
      <c r="S369" s="27">
        <f t="shared" si="187"/>
        <v>0</v>
      </c>
      <c r="T369" s="27">
        <f t="shared" si="188"/>
        <v>0</v>
      </c>
    </row>
    <row r="370" spans="1:20" ht="14.25" customHeight="1">
      <c r="A370" s="301">
        <f>'Նախահաշիվ 1-1'!A368</f>
        <v>11</v>
      </c>
      <c r="B370" s="302" t="str">
        <f>'Նախահաշիվ 1-1'!B368</f>
        <v>15--614</v>
      </c>
      <c r="C370" s="303" t="str">
        <f>'Նախահաշիվ 1-1'!C368</f>
        <v>Մետաղական ցանկապատի երկտակ յուղաներկում դարպասների և դռնակների հետ միասին Двухэтапная роспись маслом металлического забора вместе с воротами и дверьми</v>
      </c>
      <c r="D370" s="302" t="str">
        <f>'Նախահաշիվ 1-1'!D368</f>
        <v>մ2/м2</v>
      </c>
      <c r="E370" s="300">
        <f>'Նախահաշիվ 1-1'!E368</f>
        <v>263.74</v>
      </c>
      <c r="F370" s="300">
        <f t="shared" ref="F370" si="219">T370</f>
        <v>1.7079224670345841</v>
      </c>
      <c r="G370" s="300">
        <f t="shared" ref="G370" si="220">E370*F370</f>
        <v>450.44747145570119</v>
      </c>
      <c r="J370" s="27">
        <v>1.3254457930199999</v>
      </c>
      <c r="K370" s="27">
        <f t="shared" ref="K370:K390" si="221">J370*13.3%</f>
        <v>0.17628429047166</v>
      </c>
      <c r="L370" s="27">
        <f t="shared" ref="L370:L390" si="222">SUM(J370:K370)</f>
        <v>1.5017300834916598</v>
      </c>
      <c r="M370" s="27">
        <f t="shared" ref="M370:M390" si="223">L370*11%</f>
        <v>0.16519030918408259</v>
      </c>
      <c r="N370" s="27">
        <f t="shared" ref="N370:N390" si="224">SUM(L370:M370)</f>
        <v>1.6669203926757423</v>
      </c>
      <c r="O370" s="27">
        <f t="shared" ref="O370:O390" si="225">N370*0.5%</f>
        <v>8.3346019633787124E-3</v>
      </c>
      <c r="P370" s="27">
        <f t="shared" ref="P370:P390" si="226">SUM(N370:O370)</f>
        <v>1.6752549946391211</v>
      </c>
      <c r="Q370" s="27">
        <f t="shared" ref="Q370:Q390" si="227">P370*0.3%</f>
        <v>5.0257649839173637E-3</v>
      </c>
      <c r="R370" s="27">
        <f t="shared" si="196"/>
        <v>2.5128824919586814E-2</v>
      </c>
      <c r="S370" s="27">
        <f t="shared" ref="S370:S390" si="228">P370*0.15%</f>
        <v>2.5128824919586818E-3</v>
      </c>
      <c r="T370" s="27">
        <f t="shared" ref="T370:T390" si="229">SUM(P370:S370)</f>
        <v>1.7079224670345841</v>
      </c>
    </row>
    <row r="371" spans="1:20">
      <c r="A371" s="301"/>
      <c r="B371" s="302"/>
      <c r="C371" s="303"/>
      <c r="D371" s="302"/>
      <c r="E371" s="300"/>
      <c r="F371" s="300"/>
      <c r="G371" s="300"/>
      <c r="K371" s="27">
        <f t="shared" si="221"/>
        <v>0</v>
      </c>
      <c r="L371" s="27">
        <f t="shared" si="222"/>
        <v>0</v>
      </c>
      <c r="M371" s="27">
        <f t="shared" si="223"/>
        <v>0</v>
      </c>
      <c r="N371" s="27">
        <f t="shared" si="224"/>
        <v>0</v>
      </c>
      <c r="O371" s="27">
        <f t="shared" si="225"/>
        <v>0</v>
      </c>
      <c r="P371" s="27">
        <f t="shared" si="226"/>
        <v>0</v>
      </c>
      <c r="Q371" s="27">
        <f t="shared" si="227"/>
        <v>0</v>
      </c>
      <c r="R371" s="27">
        <f t="shared" si="196"/>
        <v>0</v>
      </c>
      <c r="S371" s="27">
        <f t="shared" si="228"/>
        <v>0</v>
      </c>
      <c r="T371" s="27">
        <f t="shared" si="229"/>
        <v>0</v>
      </c>
    </row>
    <row r="372" spans="1:20">
      <c r="A372" s="301"/>
      <c r="B372" s="302"/>
      <c r="C372" s="303"/>
      <c r="D372" s="302"/>
      <c r="E372" s="300"/>
      <c r="F372" s="300"/>
      <c r="G372" s="300"/>
      <c r="K372" s="27">
        <f t="shared" si="221"/>
        <v>0</v>
      </c>
      <c r="L372" s="27">
        <f t="shared" si="222"/>
        <v>0</v>
      </c>
      <c r="M372" s="27">
        <f t="shared" si="223"/>
        <v>0</v>
      </c>
      <c r="N372" s="27">
        <f t="shared" si="224"/>
        <v>0</v>
      </c>
      <c r="O372" s="27">
        <f t="shared" si="225"/>
        <v>0</v>
      </c>
      <c r="P372" s="27">
        <f t="shared" si="226"/>
        <v>0</v>
      </c>
      <c r="Q372" s="27">
        <f t="shared" si="227"/>
        <v>0</v>
      </c>
      <c r="R372" s="27">
        <f t="shared" si="196"/>
        <v>0</v>
      </c>
      <c r="S372" s="27">
        <f t="shared" si="228"/>
        <v>0</v>
      </c>
      <c r="T372" s="27">
        <f t="shared" si="229"/>
        <v>0</v>
      </c>
    </row>
    <row r="373" spans="1:20">
      <c r="A373" s="301"/>
      <c r="B373" s="302"/>
      <c r="C373" s="303"/>
      <c r="D373" s="302"/>
      <c r="E373" s="300"/>
      <c r="F373" s="300"/>
      <c r="G373" s="300"/>
      <c r="K373" s="27">
        <f t="shared" si="221"/>
        <v>0</v>
      </c>
      <c r="L373" s="27">
        <f t="shared" si="222"/>
        <v>0</v>
      </c>
      <c r="M373" s="27">
        <f t="shared" si="223"/>
        <v>0</v>
      </c>
      <c r="N373" s="27">
        <f t="shared" si="224"/>
        <v>0</v>
      </c>
      <c r="O373" s="27">
        <f t="shared" si="225"/>
        <v>0</v>
      </c>
      <c r="P373" s="27">
        <f t="shared" si="226"/>
        <v>0</v>
      </c>
      <c r="Q373" s="27">
        <f t="shared" si="227"/>
        <v>0</v>
      </c>
      <c r="R373" s="27">
        <f t="shared" si="196"/>
        <v>0</v>
      </c>
      <c r="S373" s="27">
        <f t="shared" si="228"/>
        <v>0</v>
      </c>
      <c r="T373" s="27">
        <f t="shared" si="229"/>
        <v>0</v>
      </c>
    </row>
    <row r="374" spans="1:20">
      <c r="A374" s="98"/>
      <c r="B374" s="99"/>
      <c r="C374" s="100" t="str">
        <f>'Նախահաշիվ 1-1'!C372</f>
        <v>ԼՈՒՍԱՎՈՐՈՒԹՅՈՒՆ</v>
      </c>
      <c r="D374" s="99"/>
      <c r="E374" s="101"/>
      <c r="F374" s="101"/>
      <c r="G374" s="101"/>
    </row>
    <row r="375" spans="1:20">
      <c r="A375" s="301">
        <f>'Նախահաշիվ 1-1'!A373</f>
        <v>1</v>
      </c>
      <c r="B375" s="302" t="str">
        <f>'Նախահաշիվ 1-1'!B373</f>
        <v>ինֆ տեղ</v>
      </c>
      <c r="C375" s="303" t="str">
        <f>'Նախահաշիվ 1-1'!C373</f>
        <v>Քառակուսի խողովակ 80*80*3մմ Квадратная труба 80*80*3 мм</v>
      </c>
      <c r="D375" s="302" t="str">
        <f>'Նախահաշիվ 1-1'!D373</f>
        <v>գմ/пм</v>
      </c>
      <c r="E375" s="300">
        <f>'Նախահաշիվ 1-1'!E373</f>
        <v>16</v>
      </c>
      <c r="F375" s="300">
        <f t="shared" ref="F375:F383" si="230">T375</f>
        <v>3.5117928969877368</v>
      </c>
      <c r="G375" s="300">
        <f t="shared" ref="G375" si="231">E375*F375</f>
        <v>56.188686351803788</v>
      </c>
      <c r="J375" s="27">
        <v>2.7253527084</v>
      </c>
      <c r="K375" s="27">
        <f t="shared" si="221"/>
        <v>0.36247191021720004</v>
      </c>
      <c r="L375" s="27">
        <f t="shared" si="222"/>
        <v>3.0878246186172</v>
      </c>
      <c r="M375" s="27">
        <f t="shared" si="223"/>
        <v>0.339660708047892</v>
      </c>
      <c r="N375" s="27">
        <f t="shared" si="224"/>
        <v>3.4274853266650922</v>
      </c>
      <c r="O375" s="27">
        <f t="shared" si="225"/>
        <v>1.7137426633325462E-2</v>
      </c>
      <c r="P375" s="27">
        <f t="shared" si="226"/>
        <v>3.4446227532984177</v>
      </c>
      <c r="Q375" s="27">
        <f t="shared" si="227"/>
        <v>1.0333868259895254E-2</v>
      </c>
      <c r="R375" s="27">
        <f t="shared" si="196"/>
        <v>5.1669341299476264E-2</v>
      </c>
      <c r="S375" s="27">
        <f t="shared" si="228"/>
        <v>5.1669341299476271E-3</v>
      </c>
      <c r="T375" s="27">
        <f t="shared" si="229"/>
        <v>3.5117928969877368</v>
      </c>
    </row>
    <row r="376" spans="1:20">
      <c r="A376" s="301"/>
      <c r="B376" s="302"/>
      <c r="C376" s="303"/>
      <c r="D376" s="302"/>
      <c r="E376" s="300"/>
      <c r="F376" s="300"/>
      <c r="G376" s="300"/>
      <c r="K376" s="27">
        <f t="shared" si="221"/>
        <v>0</v>
      </c>
      <c r="L376" s="27">
        <f t="shared" si="222"/>
        <v>0</v>
      </c>
      <c r="M376" s="27">
        <f t="shared" si="223"/>
        <v>0</v>
      </c>
      <c r="N376" s="27">
        <f t="shared" si="224"/>
        <v>0</v>
      </c>
      <c r="O376" s="27">
        <f t="shared" si="225"/>
        <v>0</v>
      </c>
      <c r="P376" s="27">
        <f t="shared" si="226"/>
        <v>0</v>
      </c>
      <c r="Q376" s="27">
        <f t="shared" si="227"/>
        <v>0</v>
      </c>
      <c r="R376" s="27">
        <f t="shared" si="196"/>
        <v>0</v>
      </c>
      <c r="S376" s="27">
        <f t="shared" si="228"/>
        <v>0</v>
      </c>
      <c r="T376" s="27">
        <f t="shared" si="229"/>
        <v>0</v>
      </c>
    </row>
    <row r="377" spans="1:20">
      <c r="A377" s="301"/>
      <c r="B377" s="302"/>
      <c r="C377" s="303"/>
      <c r="D377" s="302"/>
      <c r="E377" s="300"/>
      <c r="F377" s="300"/>
      <c r="G377" s="300"/>
      <c r="K377" s="27">
        <f t="shared" si="221"/>
        <v>0</v>
      </c>
      <c r="L377" s="27">
        <f t="shared" si="222"/>
        <v>0</v>
      </c>
      <c r="M377" s="27">
        <f t="shared" si="223"/>
        <v>0</v>
      </c>
      <c r="N377" s="27">
        <f t="shared" si="224"/>
        <v>0</v>
      </c>
      <c r="O377" s="27">
        <f t="shared" si="225"/>
        <v>0</v>
      </c>
      <c r="P377" s="27">
        <f t="shared" si="226"/>
        <v>0</v>
      </c>
      <c r="Q377" s="27">
        <f t="shared" si="227"/>
        <v>0</v>
      </c>
      <c r="R377" s="27">
        <f t="shared" si="196"/>
        <v>0</v>
      </c>
      <c r="S377" s="27">
        <f t="shared" si="228"/>
        <v>0</v>
      </c>
      <c r="T377" s="27">
        <f t="shared" si="229"/>
        <v>0</v>
      </c>
    </row>
    <row r="378" spans="1:20">
      <c r="A378" s="301"/>
      <c r="B378" s="302"/>
      <c r="C378" s="303"/>
      <c r="D378" s="302"/>
      <c r="E378" s="300"/>
      <c r="F378" s="300"/>
      <c r="G378" s="300"/>
      <c r="K378" s="27">
        <f t="shared" si="221"/>
        <v>0</v>
      </c>
      <c r="L378" s="27">
        <f t="shared" si="222"/>
        <v>0</v>
      </c>
      <c r="M378" s="27">
        <f t="shared" si="223"/>
        <v>0</v>
      </c>
      <c r="N378" s="27">
        <f t="shared" si="224"/>
        <v>0</v>
      </c>
      <c r="O378" s="27">
        <f t="shared" si="225"/>
        <v>0</v>
      </c>
      <c r="P378" s="27">
        <f t="shared" si="226"/>
        <v>0</v>
      </c>
      <c r="Q378" s="27">
        <f t="shared" si="227"/>
        <v>0</v>
      </c>
      <c r="R378" s="27">
        <f t="shared" si="196"/>
        <v>0</v>
      </c>
      <c r="S378" s="27">
        <f t="shared" si="228"/>
        <v>0</v>
      </c>
      <c r="T378" s="27">
        <f t="shared" si="229"/>
        <v>0</v>
      </c>
    </row>
    <row r="379" spans="1:20" ht="14.25" customHeight="1">
      <c r="A379" s="301">
        <f>'Նախահաշիվ 1-1'!A377</f>
        <v>2</v>
      </c>
      <c r="B379" s="302" t="str">
        <f>'Նախահաշիվ 1-1'!B377</f>
        <v>Ինֆ. Տեղ</v>
      </c>
      <c r="C379" s="303" t="str">
        <f>'Նախահաշիվ 1-1'!C377</f>
        <v>Մետաղական խողովակ Ф48*3մմ, L=1000մմ                Стальная труба Ф48*3.0мм,  L=1000мм</v>
      </c>
      <c r="D379" s="302" t="str">
        <f>'Նախահաշիվ 1-1'!D377</f>
        <v>մ / м</v>
      </c>
      <c r="E379" s="300">
        <f>'Նախահաշիվ 1-1'!E377</f>
        <v>8</v>
      </c>
      <c r="F379" s="300">
        <f t="shared" si="230"/>
        <v>1.6530375373024953</v>
      </c>
      <c r="G379" s="300">
        <f t="shared" ref="G379" si="232">E379*F379</f>
        <v>13.224300298419962</v>
      </c>
      <c r="J379" s="27">
        <v>1.2828519396000002</v>
      </c>
      <c r="K379" s="27">
        <f t="shared" si="221"/>
        <v>0.17061930796680003</v>
      </c>
      <c r="L379" s="27">
        <f t="shared" si="222"/>
        <v>1.4534712475668004</v>
      </c>
      <c r="M379" s="27">
        <f t="shared" si="223"/>
        <v>0.15988183723234803</v>
      </c>
      <c r="N379" s="27">
        <f t="shared" si="224"/>
        <v>1.6133530847991484</v>
      </c>
      <c r="O379" s="27">
        <f t="shared" si="225"/>
        <v>8.0667654239957413E-3</v>
      </c>
      <c r="P379" s="27">
        <f t="shared" si="226"/>
        <v>1.6214198502231441</v>
      </c>
      <c r="Q379" s="27">
        <f t="shared" si="227"/>
        <v>4.864259550669432E-3</v>
      </c>
      <c r="R379" s="27">
        <f t="shared" si="196"/>
        <v>2.4321297753347161E-2</v>
      </c>
      <c r="S379" s="27">
        <f t="shared" si="228"/>
        <v>2.432129775334716E-3</v>
      </c>
      <c r="T379" s="27">
        <f t="shared" si="229"/>
        <v>1.6530375373024953</v>
      </c>
    </row>
    <row r="380" spans="1:20">
      <c r="A380" s="301"/>
      <c r="B380" s="302"/>
      <c r="C380" s="303"/>
      <c r="D380" s="302"/>
      <c r="E380" s="300"/>
      <c r="F380" s="300"/>
      <c r="G380" s="300"/>
      <c r="K380" s="27">
        <f t="shared" si="221"/>
        <v>0</v>
      </c>
      <c r="L380" s="27">
        <f t="shared" si="222"/>
        <v>0</v>
      </c>
      <c r="M380" s="27">
        <f t="shared" si="223"/>
        <v>0</v>
      </c>
      <c r="N380" s="27">
        <f t="shared" si="224"/>
        <v>0</v>
      </c>
      <c r="O380" s="27">
        <f t="shared" si="225"/>
        <v>0</v>
      </c>
      <c r="P380" s="27">
        <f t="shared" si="226"/>
        <v>0</v>
      </c>
      <c r="Q380" s="27">
        <f t="shared" si="227"/>
        <v>0</v>
      </c>
      <c r="R380" s="27">
        <f t="shared" si="196"/>
        <v>0</v>
      </c>
      <c r="S380" s="27">
        <f t="shared" si="228"/>
        <v>0</v>
      </c>
      <c r="T380" s="27">
        <f t="shared" si="229"/>
        <v>0</v>
      </c>
    </row>
    <row r="381" spans="1:20">
      <c r="A381" s="301"/>
      <c r="B381" s="302"/>
      <c r="C381" s="303"/>
      <c r="D381" s="302"/>
      <c r="E381" s="300"/>
      <c r="F381" s="300"/>
      <c r="G381" s="300"/>
      <c r="K381" s="27">
        <f t="shared" si="221"/>
        <v>0</v>
      </c>
      <c r="L381" s="27">
        <f t="shared" si="222"/>
        <v>0</v>
      </c>
      <c r="M381" s="27">
        <f t="shared" si="223"/>
        <v>0</v>
      </c>
      <c r="N381" s="27">
        <f t="shared" si="224"/>
        <v>0</v>
      </c>
      <c r="O381" s="27">
        <f t="shared" si="225"/>
        <v>0</v>
      </c>
      <c r="P381" s="27">
        <f t="shared" si="226"/>
        <v>0</v>
      </c>
      <c r="Q381" s="27">
        <f t="shared" si="227"/>
        <v>0</v>
      </c>
      <c r="R381" s="27">
        <f t="shared" si="196"/>
        <v>0</v>
      </c>
      <c r="S381" s="27">
        <f t="shared" si="228"/>
        <v>0</v>
      </c>
      <c r="T381" s="27">
        <f t="shared" si="229"/>
        <v>0</v>
      </c>
    </row>
    <row r="382" spans="1:20">
      <c r="A382" s="301"/>
      <c r="B382" s="302"/>
      <c r="C382" s="303"/>
      <c r="D382" s="302"/>
      <c r="E382" s="300"/>
      <c r="F382" s="300"/>
      <c r="G382" s="300"/>
      <c r="K382" s="27">
        <f t="shared" si="221"/>
        <v>0</v>
      </c>
      <c r="L382" s="27">
        <f t="shared" si="222"/>
        <v>0</v>
      </c>
      <c r="M382" s="27">
        <f t="shared" si="223"/>
        <v>0</v>
      </c>
      <c r="N382" s="27">
        <f t="shared" si="224"/>
        <v>0</v>
      </c>
      <c r="O382" s="27">
        <f t="shared" si="225"/>
        <v>0</v>
      </c>
      <c r="P382" s="27">
        <f t="shared" si="226"/>
        <v>0</v>
      </c>
      <c r="Q382" s="27">
        <f t="shared" si="227"/>
        <v>0</v>
      </c>
      <c r="R382" s="27">
        <f t="shared" si="196"/>
        <v>0</v>
      </c>
      <c r="S382" s="27">
        <f t="shared" si="228"/>
        <v>0</v>
      </c>
      <c r="T382" s="27">
        <f t="shared" si="229"/>
        <v>0</v>
      </c>
    </row>
    <row r="383" spans="1:20">
      <c r="A383" s="301">
        <f>'Նախահաշիվ 1-1'!A381</f>
        <v>3</v>
      </c>
      <c r="B383" s="302" t="str">
        <f>'Նախահաշիվ 1-1'!B381</f>
        <v>Ինֆ. Տեղ</v>
      </c>
      <c r="C383" s="303" t="str">
        <f>'Նախահաշիվ 1-1'!C381</f>
        <v>Պողպատե թիթեղ  3,0մմ          Стальной лист 3,0мм</v>
      </c>
      <c r="D383" s="302" t="str">
        <f>'Նախահաշիվ 1-1'!D381</f>
        <v>մ2 / м2</v>
      </c>
      <c r="E383" s="300">
        <f>'Նախահաշիվ 1-1'!E381</f>
        <v>5.1200000000000002E-2</v>
      </c>
      <c r="F383" s="300">
        <f t="shared" si="230"/>
        <v>13.89193487659262</v>
      </c>
      <c r="G383" s="300">
        <f t="shared" ref="G383" si="233">E383*F383</f>
        <v>0.71126706568154219</v>
      </c>
      <c r="J383" s="27">
        <v>10.780938241920001</v>
      </c>
      <c r="K383" s="27">
        <f t="shared" si="221"/>
        <v>1.4338647861753602</v>
      </c>
      <c r="L383" s="27">
        <f t="shared" si="222"/>
        <v>12.214803028095361</v>
      </c>
      <c r="M383" s="27">
        <f t="shared" si="223"/>
        <v>1.3436283330904897</v>
      </c>
      <c r="N383" s="27">
        <f t="shared" si="224"/>
        <v>13.55843136118585</v>
      </c>
      <c r="O383" s="27">
        <f t="shared" si="225"/>
        <v>6.7792156805929246E-2</v>
      </c>
      <c r="P383" s="27">
        <f t="shared" si="226"/>
        <v>13.626223517991779</v>
      </c>
      <c r="Q383" s="27">
        <f t="shared" si="227"/>
        <v>4.0878670553975337E-2</v>
      </c>
      <c r="R383" s="27">
        <f t="shared" si="196"/>
        <v>0.20439335276987666</v>
      </c>
      <c r="S383" s="27">
        <f t="shared" si="228"/>
        <v>2.0439335276987668E-2</v>
      </c>
      <c r="T383" s="27">
        <f t="shared" si="229"/>
        <v>13.89193487659262</v>
      </c>
    </row>
    <row r="384" spans="1:20">
      <c r="A384" s="301"/>
      <c r="B384" s="302"/>
      <c r="C384" s="303"/>
      <c r="D384" s="302"/>
      <c r="E384" s="300"/>
      <c r="F384" s="300"/>
      <c r="G384" s="300"/>
      <c r="K384" s="27">
        <f t="shared" si="221"/>
        <v>0</v>
      </c>
      <c r="L384" s="27">
        <f t="shared" si="222"/>
        <v>0</v>
      </c>
      <c r="M384" s="27">
        <f t="shared" si="223"/>
        <v>0</v>
      </c>
      <c r="N384" s="27">
        <f t="shared" si="224"/>
        <v>0</v>
      </c>
      <c r="O384" s="27">
        <f t="shared" si="225"/>
        <v>0</v>
      </c>
      <c r="P384" s="27">
        <f t="shared" si="226"/>
        <v>0</v>
      </c>
      <c r="Q384" s="27">
        <f t="shared" si="227"/>
        <v>0</v>
      </c>
      <c r="R384" s="27">
        <f t="shared" si="196"/>
        <v>0</v>
      </c>
      <c r="S384" s="27">
        <f t="shared" si="228"/>
        <v>0</v>
      </c>
      <c r="T384" s="27">
        <f t="shared" si="229"/>
        <v>0</v>
      </c>
    </row>
    <row r="385" spans="1:20">
      <c r="A385" s="301"/>
      <c r="B385" s="302"/>
      <c r="C385" s="303"/>
      <c r="D385" s="302"/>
      <c r="E385" s="300"/>
      <c r="F385" s="300"/>
      <c r="G385" s="300"/>
      <c r="K385" s="27">
        <f t="shared" si="221"/>
        <v>0</v>
      </c>
      <c r="L385" s="27">
        <f t="shared" si="222"/>
        <v>0</v>
      </c>
      <c r="M385" s="27">
        <f t="shared" si="223"/>
        <v>0</v>
      </c>
      <c r="N385" s="27">
        <f t="shared" si="224"/>
        <v>0</v>
      </c>
      <c r="O385" s="27">
        <f t="shared" si="225"/>
        <v>0</v>
      </c>
      <c r="P385" s="27">
        <f t="shared" si="226"/>
        <v>0</v>
      </c>
      <c r="Q385" s="27">
        <f t="shared" si="227"/>
        <v>0</v>
      </c>
      <c r="R385" s="27">
        <f t="shared" si="196"/>
        <v>0</v>
      </c>
      <c r="S385" s="27">
        <f t="shared" si="228"/>
        <v>0</v>
      </c>
      <c r="T385" s="27">
        <f t="shared" si="229"/>
        <v>0</v>
      </c>
    </row>
    <row r="386" spans="1:20">
      <c r="A386" s="301"/>
      <c r="B386" s="302"/>
      <c r="C386" s="303"/>
      <c r="D386" s="302"/>
      <c r="E386" s="300"/>
      <c r="F386" s="300"/>
      <c r="G386" s="300"/>
      <c r="K386" s="27">
        <f t="shared" si="221"/>
        <v>0</v>
      </c>
      <c r="L386" s="27">
        <f t="shared" si="222"/>
        <v>0</v>
      </c>
      <c r="M386" s="27">
        <f t="shared" si="223"/>
        <v>0</v>
      </c>
      <c r="N386" s="27">
        <f t="shared" si="224"/>
        <v>0</v>
      </c>
      <c r="O386" s="27">
        <f t="shared" si="225"/>
        <v>0</v>
      </c>
      <c r="P386" s="27">
        <f t="shared" si="226"/>
        <v>0</v>
      </c>
      <c r="Q386" s="27">
        <f t="shared" si="227"/>
        <v>0</v>
      </c>
      <c r="R386" s="27">
        <f t="shared" si="196"/>
        <v>0</v>
      </c>
      <c r="S386" s="27">
        <f t="shared" si="228"/>
        <v>0</v>
      </c>
      <c r="T386" s="27">
        <f t="shared" si="229"/>
        <v>0</v>
      </c>
    </row>
    <row r="387" spans="1:20" ht="14.25" customHeight="1">
      <c r="A387" s="301">
        <f>'Նախահաշիվ 1-1'!A385</f>
        <v>4</v>
      </c>
      <c r="B387" s="302" t="str">
        <f>'Նախահաշիվ 1-1'!B385</f>
        <v>15--614</v>
      </c>
      <c r="C387" s="303" t="str">
        <f>'Նախահաշիվ 1-1'!C385</f>
        <v>Մետաղական տարրերի երկտակ յուղաներկում  Двухэтапная роспись маслом</v>
      </c>
      <c r="D387" s="302" t="str">
        <f>'Նախահաշիվ 1-1'!D385</f>
        <v>մ2/м2</v>
      </c>
      <c r="E387" s="300">
        <f>'Նախահաշիվ 1-1'!E385</f>
        <v>6.3257600000000007</v>
      </c>
      <c r="F387" s="300">
        <f t="shared" ref="F387" si="234">T387</f>
        <v>1.7079224670345841</v>
      </c>
      <c r="G387" s="300">
        <f t="shared" ref="G387" si="235">E387*F387</f>
        <v>10.803907625068693</v>
      </c>
      <c r="J387" s="27">
        <v>1.3254457930199999</v>
      </c>
      <c r="K387" s="27">
        <f t="shared" si="221"/>
        <v>0.17628429047166</v>
      </c>
      <c r="L387" s="27">
        <f t="shared" si="222"/>
        <v>1.5017300834916598</v>
      </c>
      <c r="M387" s="27">
        <f t="shared" si="223"/>
        <v>0.16519030918408259</v>
      </c>
      <c r="N387" s="27">
        <f t="shared" si="224"/>
        <v>1.6669203926757423</v>
      </c>
      <c r="O387" s="27">
        <f t="shared" si="225"/>
        <v>8.3346019633787124E-3</v>
      </c>
      <c r="P387" s="27">
        <f t="shared" si="226"/>
        <v>1.6752549946391211</v>
      </c>
      <c r="Q387" s="27">
        <f t="shared" si="227"/>
        <v>5.0257649839173637E-3</v>
      </c>
      <c r="R387" s="27">
        <f t="shared" si="196"/>
        <v>2.5128824919586814E-2</v>
      </c>
      <c r="S387" s="27">
        <f t="shared" si="228"/>
        <v>2.5128824919586818E-3</v>
      </c>
      <c r="T387" s="27">
        <f t="shared" si="229"/>
        <v>1.7079224670345841</v>
      </c>
    </row>
    <row r="388" spans="1:20">
      <c r="A388" s="301"/>
      <c r="B388" s="302"/>
      <c r="C388" s="303"/>
      <c r="D388" s="302"/>
      <c r="E388" s="300"/>
      <c r="F388" s="300"/>
      <c r="G388" s="300"/>
      <c r="K388" s="27">
        <f t="shared" si="221"/>
        <v>0</v>
      </c>
      <c r="L388" s="27">
        <f t="shared" si="222"/>
        <v>0</v>
      </c>
      <c r="M388" s="27">
        <f t="shared" si="223"/>
        <v>0</v>
      </c>
      <c r="N388" s="27">
        <f t="shared" si="224"/>
        <v>0</v>
      </c>
      <c r="O388" s="27">
        <f t="shared" si="225"/>
        <v>0</v>
      </c>
      <c r="P388" s="27">
        <f t="shared" si="226"/>
        <v>0</v>
      </c>
      <c r="Q388" s="27">
        <f t="shared" si="227"/>
        <v>0</v>
      </c>
      <c r="R388" s="27">
        <f t="shared" si="196"/>
        <v>0</v>
      </c>
      <c r="S388" s="27">
        <f t="shared" si="228"/>
        <v>0</v>
      </c>
      <c r="T388" s="27">
        <f t="shared" si="229"/>
        <v>0</v>
      </c>
    </row>
    <row r="389" spans="1:20">
      <c r="A389" s="301"/>
      <c r="B389" s="302"/>
      <c r="C389" s="303"/>
      <c r="D389" s="302"/>
      <c r="E389" s="300"/>
      <c r="F389" s="300"/>
      <c r="G389" s="300"/>
      <c r="K389" s="27">
        <f t="shared" si="221"/>
        <v>0</v>
      </c>
      <c r="L389" s="27">
        <f t="shared" si="222"/>
        <v>0</v>
      </c>
      <c r="M389" s="27">
        <f t="shared" si="223"/>
        <v>0</v>
      </c>
      <c r="N389" s="27">
        <f t="shared" si="224"/>
        <v>0</v>
      </c>
      <c r="O389" s="27">
        <f t="shared" si="225"/>
        <v>0</v>
      </c>
      <c r="P389" s="27">
        <f t="shared" si="226"/>
        <v>0</v>
      </c>
      <c r="Q389" s="27">
        <f t="shared" si="227"/>
        <v>0</v>
      </c>
      <c r="R389" s="27">
        <f t="shared" si="196"/>
        <v>0</v>
      </c>
      <c r="S389" s="27">
        <f t="shared" si="228"/>
        <v>0</v>
      </c>
      <c r="T389" s="27">
        <f t="shared" si="229"/>
        <v>0</v>
      </c>
    </row>
    <row r="390" spans="1:20">
      <c r="A390" s="301"/>
      <c r="B390" s="302"/>
      <c r="C390" s="303"/>
      <c r="D390" s="302"/>
      <c r="E390" s="300"/>
      <c r="F390" s="300"/>
      <c r="G390" s="300"/>
      <c r="K390" s="27">
        <f t="shared" si="221"/>
        <v>0</v>
      </c>
      <c r="L390" s="27">
        <f t="shared" si="222"/>
        <v>0</v>
      </c>
      <c r="M390" s="27">
        <f t="shared" si="223"/>
        <v>0</v>
      </c>
      <c r="N390" s="27">
        <f t="shared" si="224"/>
        <v>0</v>
      </c>
      <c r="O390" s="27">
        <f t="shared" si="225"/>
        <v>0</v>
      </c>
      <c r="P390" s="27">
        <f t="shared" si="226"/>
        <v>0</v>
      </c>
      <c r="Q390" s="27">
        <f t="shared" si="227"/>
        <v>0</v>
      </c>
      <c r="R390" s="27">
        <f t="shared" si="196"/>
        <v>0</v>
      </c>
      <c r="S390" s="27">
        <f t="shared" si="228"/>
        <v>0</v>
      </c>
      <c r="T390" s="27">
        <f t="shared" si="229"/>
        <v>0</v>
      </c>
    </row>
    <row r="391" spans="1:20" ht="14.25" customHeight="1">
      <c r="A391" s="301">
        <f>'Նախահաշիվ 1-1'!A389</f>
        <v>5</v>
      </c>
      <c r="B391" s="302" t="str">
        <f>'Նախահաշիվ 1-1'!B389</f>
        <v>8-594-1</v>
      </c>
      <c r="C391" s="303" t="str">
        <f>'Նախահաշիվ 1-1'!C389</f>
        <v>Արտաքին լուսավորության ինքնավար ԼԴ լուսատու, 150 Վտ,  IP65, -30°...+50° C, լուսավորվածության կարգավորում</v>
      </c>
      <c r="D391" s="302" t="str">
        <f>'Նախահաշիվ 1-1'!D389</f>
        <v>կ-տ / к-т</v>
      </c>
      <c r="E391" s="300">
        <f>'Նախահաշիվ 1-1'!E389</f>
        <v>8</v>
      </c>
      <c r="F391" s="300">
        <f>'Նախահաշիվ 1-1'!F389</f>
        <v>17.3880962</v>
      </c>
      <c r="G391" s="300">
        <f t="shared" ref="G391" si="236">E391*F391</f>
        <v>139.1047696</v>
      </c>
      <c r="J391" s="27">
        <v>17.3880962</v>
      </c>
      <c r="K391" s="27">
        <f t="shared" ref="K391:K394" si="237">J391*13.3%</f>
        <v>2.3126167946000002</v>
      </c>
      <c r="L391" s="27">
        <f t="shared" ref="L391:L394" si="238">SUM(J391:K391)</f>
        <v>19.7007129946</v>
      </c>
      <c r="M391" s="27">
        <f t="shared" ref="M391:M394" si="239">L391*11%</f>
        <v>2.1670784294060002</v>
      </c>
      <c r="N391" s="27">
        <f t="shared" ref="N391:N394" si="240">SUM(L391:M391)</f>
        <v>21.867791424006001</v>
      </c>
      <c r="O391" s="27">
        <f t="shared" ref="O391:O394" si="241">N391*0.5%</f>
        <v>0.10933895712003</v>
      </c>
      <c r="P391" s="27">
        <f t="shared" ref="P391:P394" si="242">SUM(N391:O391)</f>
        <v>21.977130381126031</v>
      </c>
      <c r="Q391" s="27">
        <f t="shared" ref="Q391:Q394" si="243">P391*0.3%</f>
        <v>6.5931391143378093E-2</v>
      </c>
      <c r="R391" s="27">
        <f t="shared" ref="R391:R394" si="244">P391*1.5%</f>
        <v>0.32965695571689047</v>
      </c>
      <c r="S391" s="27">
        <f t="shared" ref="S391:S394" si="245">P391*0.15%</f>
        <v>3.2965695571689047E-2</v>
      </c>
      <c r="T391" s="27">
        <f t="shared" ref="T391:T394" si="246">SUM(P391:S391)</f>
        <v>22.405684423557993</v>
      </c>
    </row>
    <row r="392" spans="1:20">
      <c r="A392" s="301"/>
      <c r="B392" s="302"/>
      <c r="C392" s="303"/>
      <c r="D392" s="302"/>
      <c r="E392" s="300"/>
      <c r="F392" s="300"/>
      <c r="G392" s="300"/>
      <c r="K392" s="27">
        <f t="shared" si="237"/>
        <v>0</v>
      </c>
      <c r="L392" s="27">
        <f t="shared" si="238"/>
        <v>0</v>
      </c>
      <c r="M392" s="27">
        <f t="shared" si="239"/>
        <v>0</v>
      </c>
      <c r="N392" s="27">
        <f t="shared" si="240"/>
        <v>0</v>
      </c>
      <c r="O392" s="27">
        <f t="shared" si="241"/>
        <v>0</v>
      </c>
      <c r="P392" s="27">
        <f t="shared" si="242"/>
        <v>0</v>
      </c>
      <c r="Q392" s="27">
        <f t="shared" si="243"/>
        <v>0</v>
      </c>
      <c r="R392" s="27">
        <f t="shared" si="244"/>
        <v>0</v>
      </c>
      <c r="S392" s="27">
        <f t="shared" si="245"/>
        <v>0</v>
      </c>
      <c r="T392" s="27">
        <f t="shared" si="246"/>
        <v>0</v>
      </c>
    </row>
    <row r="393" spans="1:20">
      <c r="A393" s="301"/>
      <c r="B393" s="302"/>
      <c r="C393" s="303"/>
      <c r="D393" s="302"/>
      <c r="E393" s="300"/>
      <c r="F393" s="300"/>
      <c r="G393" s="300"/>
      <c r="K393" s="27">
        <f t="shared" si="237"/>
        <v>0</v>
      </c>
      <c r="L393" s="27">
        <f t="shared" si="238"/>
        <v>0</v>
      </c>
      <c r="M393" s="27">
        <f t="shared" si="239"/>
        <v>0</v>
      </c>
      <c r="N393" s="27">
        <f t="shared" si="240"/>
        <v>0</v>
      </c>
      <c r="O393" s="27">
        <f t="shared" si="241"/>
        <v>0</v>
      </c>
      <c r="P393" s="27">
        <f t="shared" si="242"/>
        <v>0</v>
      </c>
      <c r="Q393" s="27">
        <f t="shared" si="243"/>
        <v>0</v>
      </c>
      <c r="R393" s="27">
        <f t="shared" si="244"/>
        <v>0</v>
      </c>
      <c r="S393" s="27">
        <f t="shared" si="245"/>
        <v>0</v>
      </c>
      <c r="T393" s="27">
        <f t="shared" si="246"/>
        <v>0</v>
      </c>
    </row>
    <row r="394" spans="1:20">
      <c r="A394" s="301"/>
      <c r="B394" s="302"/>
      <c r="C394" s="303"/>
      <c r="D394" s="302"/>
      <c r="E394" s="300"/>
      <c r="F394" s="300"/>
      <c r="G394" s="300"/>
      <c r="K394" s="27">
        <f t="shared" si="237"/>
        <v>0</v>
      </c>
      <c r="L394" s="27">
        <f t="shared" si="238"/>
        <v>0</v>
      </c>
      <c r="M394" s="27">
        <f t="shared" si="239"/>
        <v>0</v>
      </c>
      <c r="N394" s="27">
        <f t="shared" si="240"/>
        <v>0</v>
      </c>
      <c r="O394" s="27">
        <f t="shared" si="241"/>
        <v>0</v>
      </c>
      <c r="P394" s="27">
        <f t="shared" si="242"/>
        <v>0</v>
      </c>
      <c r="Q394" s="27">
        <f t="shared" si="243"/>
        <v>0</v>
      </c>
      <c r="R394" s="27">
        <f t="shared" si="244"/>
        <v>0</v>
      </c>
      <c r="S394" s="27">
        <f t="shared" si="245"/>
        <v>0</v>
      </c>
      <c r="T394" s="27">
        <f t="shared" si="246"/>
        <v>0</v>
      </c>
    </row>
    <row r="395" spans="1:20">
      <c r="A395" s="304" t="s">
        <v>86</v>
      </c>
      <c r="B395" s="305"/>
      <c r="C395" s="305"/>
      <c r="D395" s="305"/>
      <c r="E395" s="305"/>
      <c r="F395" s="305"/>
      <c r="G395" s="33">
        <f>SUM(G268:G394)</f>
        <v>16406.475519368985</v>
      </c>
      <c r="K395" s="27">
        <f t="shared" ref="K395:K429" si="247">J395*13.3%</f>
        <v>0</v>
      </c>
      <c r="L395" s="27">
        <f t="shared" si="98"/>
        <v>0</v>
      </c>
      <c r="M395" s="27">
        <f t="shared" si="99"/>
        <v>0</v>
      </c>
      <c r="N395" s="27">
        <f t="shared" si="100"/>
        <v>0</v>
      </c>
      <c r="O395" s="27">
        <f t="shared" si="101"/>
        <v>0</v>
      </c>
      <c r="P395" s="27">
        <f t="shared" si="102"/>
        <v>0</v>
      </c>
      <c r="Q395" s="27">
        <f t="shared" si="103"/>
        <v>0</v>
      </c>
      <c r="R395" s="27">
        <f t="shared" si="196"/>
        <v>0</v>
      </c>
      <c r="S395" s="27">
        <f t="shared" si="104"/>
        <v>0</v>
      </c>
      <c r="T395" s="27">
        <f t="shared" si="105"/>
        <v>0</v>
      </c>
    </row>
    <row r="396" spans="1:20">
      <c r="A396" s="304" t="s">
        <v>95</v>
      </c>
      <c r="B396" s="305"/>
      <c r="C396" s="305"/>
      <c r="D396" s="305"/>
      <c r="E396" s="305"/>
      <c r="F396" s="305"/>
      <c r="G396" s="34">
        <f>G395/($G$508)</f>
        <v>0.51607598094961316</v>
      </c>
      <c r="K396" s="27">
        <f t="shared" si="247"/>
        <v>0</v>
      </c>
      <c r="L396" s="27">
        <f t="shared" si="98"/>
        <v>0</v>
      </c>
      <c r="M396" s="27">
        <f t="shared" si="99"/>
        <v>0</v>
      </c>
      <c r="N396" s="27">
        <f t="shared" si="100"/>
        <v>0</v>
      </c>
      <c r="O396" s="27">
        <f t="shared" si="101"/>
        <v>0</v>
      </c>
      <c r="P396" s="27">
        <f t="shared" si="102"/>
        <v>0</v>
      </c>
      <c r="Q396" s="27">
        <f t="shared" si="103"/>
        <v>0</v>
      </c>
      <c r="R396" s="27">
        <f t="shared" si="196"/>
        <v>0</v>
      </c>
      <c r="S396" s="27">
        <f t="shared" si="104"/>
        <v>0</v>
      </c>
      <c r="T396" s="27">
        <f t="shared" si="105"/>
        <v>0</v>
      </c>
    </row>
    <row r="397" spans="1:20">
      <c r="A397" s="307" t="str">
        <f>'Նախահաշիվ 1-1'!A394:R394</f>
        <v>ԱՐՏԱՔԻՆ ԼՈՒՍԱՎՈՐՈՒԹՅՈՒՆ / НАРУЖНОЕ ОСВЕЩЕНИЕ</v>
      </c>
      <c r="B397" s="307"/>
      <c r="C397" s="307"/>
      <c r="D397" s="307"/>
      <c r="E397" s="307"/>
      <c r="F397" s="307"/>
      <c r="G397" s="307"/>
      <c r="K397" s="27">
        <f t="shared" si="247"/>
        <v>0</v>
      </c>
      <c r="L397" s="27">
        <f t="shared" si="98"/>
        <v>0</v>
      </c>
      <c r="M397" s="27">
        <f t="shared" si="99"/>
        <v>0</v>
      </c>
      <c r="N397" s="27">
        <f t="shared" si="100"/>
        <v>0</v>
      </c>
      <c r="O397" s="27">
        <f t="shared" si="101"/>
        <v>0</v>
      </c>
      <c r="P397" s="27">
        <f t="shared" si="102"/>
        <v>0</v>
      </c>
      <c r="Q397" s="27">
        <f t="shared" si="103"/>
        <v>0</v>
      </c>
      <c r="R397" s="27">
        <f t="shared" si="196"/>
        <v>0</v>
      </c>
      <c r="S397" s="27">
        <f t="shared" si="104"/>
        <v>0</v>
      </c>
      <c r="T397" s="27">
        <f t="shared" si="105"/>
        <v>0</v>
      </c>
    </row>
    <row r="398" spans="1:20">
      <c r="A398" s="301">
        <f>'Նախահաշիվ 1-1'!A395</f>
        <v>1</v>
      </c>
      <c r="B398" s="302" t="str">
        <f>'Նախահաշիվ 1-1'!B395</f>
        <v>1-1659</v>
      </c>
      <c r="C398" s="303" t="str">
        <f>'Նախահաշիվ 1-1'!C395</f>
        <v xml:space="preserve">Փոսորակի փորում մեխանիզացված, III կարգի գրունտներում                           РАЗРАБОТКА ГРУНТА ЭКСКАВАТОРАМИ  В ОТВАЛ ГРУНТ 3 ГРУППЫ            </v>
      </c>
      <c r="D398" s="302" t="str">
        <f>'Նախահաշիվ 1-1'!D395</f>
        <v>մ3 / м3</v>
      </c>
      <c r="E398" s="300">
        <f>'Նախահաշիվ 1-1'!E395</f>
        <v>0.56000000000000005</v>
      </c>
      <c r="F398" s="300">
        <f t="shared" ref="F398:F446" si="248">T398</f>
        <v>0.5398785729904958</v>
      </c>
      <c r="G398" s="300">
        <f t="shared" ref="G398" si="249">E398*F398</f>
        <v>0.30233200087467765</v>
      </c>
      <c r="J398" s="27">
        <v>0.41897673759999998</v>
      </c>
      <c r="K398" s="27">
        <f t="shared" ref="K398:K401" si="250">J398*13.3%</f>
        <v>5.5723906100800004E-2</v>
      </c>
      <c r="L398" s="27">
        <f t="shared" ref="L398:L401" si="251">SUM(J398:K398)</f>
        <v>0.47470064370080001</v>
      </c>
      <c r="M398" s="27">
        <f t="shared" ref="M398:M401" si="252">L398*11%</f>
        <v>5.2217070807087998E-2</v>
      </c>
      <c r="N398" s="27">
        <f t="shared" ref="N398:N401" si="253">SUM(L398:M398)</f>
        <v>0.52691771450788805</v>
      </c>
      <c r="O398" s="27">
        <f t="shared" ref="O398:O401" si="254">N398*0.5%</f>
        <v>2.6345885725394401E-3</v>
      </c>
      <c r="P398" s="27">
        <f t="shared" ref="P398:P401" si="255">SUM(N398:O398)</f>
        <v>0.52955230308042744</v>
      </c>
      <c r="Q398" s="27">
        <f t="shared" ref="Q398:Q401" si="256">P398*0.3%</f>
        <v>1.5886569092412824E-3</v>
      </c>
      <c r="R398" s="27">
        <f t="shared" ref="R398:R401" si="257">P398*1.5%</f>
        <v>7.9432845462064118E-3</v>
      </c>
      <c r="S398" s="27">
        <f t="shared" ref="S398:S401" si="258">P398*0.15%</f>
        <v>7.9432845462064122E-4</v>
      </c>
      <c r="T398" s="27">
        <f t="shared" ref="T398:T401" si="259">SUM(P398:S398)</f>
        <v>0.5398785729904958</v>
      </c>
    </row>
    <row r="399" spans="1:20">
      <c r="A399" s="301"/>
      <c r="B399" s="302"/>
      <c r="C399" s="303"/>
      <c r="D399" s="302"/>
      <c r="E399" s="300"/>
      <c r="F399" s="300"/>
      <c r="G399" s="300"/>
      <c r="K399" s="27">
        <f t="shared" si="250"/>
        <v>0</v>
      </c>
      <c r="L399" s="27">
        <f t="shared" si="251"/>
        <v>0</v>
      </c>
      <c r="M399" s="27">
        <f t="shared" si="252"/>
        <v>0</v>
      </c>
      <c r="N399" s="27">
        <f t="shared" si="253"/>
        <v>0</v>
      </c>
      <c r="O399" s="27">
        <f t="shared" si="254"/>
        <v>0</v>
      </c>
      <c r="P399" s="27">
        <f t="shared" si="255"/>
        <v>0</v>
      </c>
      <c r="Q399" s="27">
        <f t="shared" si="256"/>
        <v>0</v>
      </c>
      <c r="R399" s="27">
        <f t="shared" si="257"/>
        <v>0</v>
      </c>
      <c r="S399" s="27">
        <f t="shared" si="258"/>
        <v>0</v>
      </c>
      <c r="T399" s="27">
        <f t="shared" si="259"/>
        <v>0</v>
      </c>
    </row>
    <row r="400" spans="1:20">
      <c r="A400" s="301"/>
      <c r="B400" s="302"/>
      <c r="C400" s="303"/>
      <c r="D400" s="302"/>
      <c r="E400" s="300"/>
      <c r="F400" s="300"/>
      <c r="G400" s="300"/>
      <c r="K400" s="27">
        <f t="shared" si="250"/>
        <v>0</v>
      </c>
      <c r="L400" s="27">
        <f t="shared" si="251"/>
        <v>0</v>
      </c>
      <c r="M400" s="27">
        <f t="shared" si="252"/>
        <v>0</v>
      </c>
      <c r="N400" s="27">
        <f t="shared" si="253"/>
        <v>0</v>
      </c>
      <c r="O400" s="27">
        <f t="shared" si="254"/>
        <v>0</v>
      </c>
      <c r="P400" s="27">
        <f t="shared" si="255"/>
        <v>0</v>
      </c>
      <c r="Q400" s="27">
        <f t="shared" si="256"/>
        <v>0</v>
      </c>
      <c r="R400" s="27">
        <f t="shared" si="257"/>
        <v>0</v>
      </c>
      <c r="S400" s="27">
        <f t="shared" si="258"/>
        <v>0</v>
      </c>
      <c r="T400" s="27">
        <f t="shared" si="259"/>
        <v>0</v>
      </c>
    </row>
    <row r="401" spans="1:20">
      <c r="A401" s="301"/>
      <c r="B401" s="302"/>
      <c r="C401" s="303"/>
      <c r="D401" s="302"/>
      <c r="E401" s="300"/>
      <c r="F401" s="300"/>
      <c r="G401" s="300"/>
      <c r="K401" s="27">
        <f t="shared" si="250"/>
        <v>0</v>
      </c>
      <c r="L401" s="27">
        <f t="shared" si="251"/>
        <v>0</v>
      </c>
      <c r="M401" s="27">
        <f t="shared" si="252"/>
        <v>0</v>
      </c>
      <c r="N401" s="27">
        <f t="shared" si="253"/>
        <v>0</v>
      </c>
      <c r="O401" s="27">
        <f t="shared" si="254"/>
        <v>0</v>
      </c>
      <c r="P401" s="27">
        <f t="shared" si="255"/>
        <v>0</v>
      </c>
      <c r="Q401" s="27">
        <f t="shared" si="256"/>
        <v>0</v>
      </c>
      <c r="R401" s="27">
        <f t="shared" si="257"/>
        <v>0</v>
      </c>
      <c r="S401" s="27">
        <f t="shared" si="258"/>
        <v>0</v>
      </c>
      <c r="T401" s="27">
        <f t="shared" si="259"/>
        <v>0</v>
      </c>
    </row>
    <row r="402" spans="1:20">
      <c r="A402" s="301">
        <f>'Նախահաշիվ 1-1'!A399</f>
        <v>2</v>
      </c>
      <c r="B402" s="302" t="str">
        <f>'Նախահաշիվ 1-1'!B399</f>
        <v>1-1660</v>
      </c>
      <c r="C402" s="303" t="str">
        <f>'Նախահաշիվ 1-1'!C399</f>
        <v xml:space="preserve">Փոսորակի փորում մեխանիզացված, IV կարգի գրունտներում                           РАЗРАБОТКА ГРУНТА ЭКСКАВАТОРАМИ  В ОТВАЛ ГРУНТ 4 ГРУППЫ            </v>
      </c>
      <c r="D402" s="302" t="str">
        <f>'Նախահաշիվ 1-1'!D399</f>
        <v>մ3 / м3</v>
      </c>
      <c r="E402" s="300">
        <f>'Նախահաշիվ 1-1'!E399</f>
        <v>0.56000000000000005</v>
      </c>
      <c r="F402" s="300">
        <f t="shared" si="248"/>
        <v>0.72731460408421988</v>
      </c>
      <c r="G402" s="300">
        <f t="shared" ref="G402" si="260">E402*F402</f>
        <v>0.40729617828716319</v>
      </c>
      <c r="J402" s="27">
        <v>0.56443784819999998</v>
      </c>
      <c r="K402" s="27">
        <f t="shared" si="247"/>
        <v>7.5070233810600004E-2</v>
      </c>
      <c r="L402" s="27">
        <f t="shared" si="98"/>
        <v>0.63950808201059994</v>
      </c>
      <c r="M402" s="27">
        <f t="shared" si="99"/>
        <v>7.0345889021165994E-2</v>
      </c>
      <c r="N402" s="27">
        <f t="shared" si="100"/>
        <v>0.70985397103176595</v>
      </c>
      <c r="O402" s="27">
        <f t="shared" si="101"/>
        <v>3.5492698551588299E-3</v>
      </c>
      <c r="P402" s="27">
        <f t="shared" si="102"/>
        <v>0.71340324088692475</v>
      </c>
      <c r="Q402" s="27">
        <f t="shared" si="103"/>
        <v>2.1402097226607742E-3</v>
      </c>
      <c r="R402" s="27">
        <f t="shared" si="196"/>
        <v>1.0701048613303871E-2</v>
      </c>
      <c r="S402" s="27">
        <f t="shared" si="104"/>
        <v>1.0701048613303871E-3</v>
      </c>
      <c r="T402" s="27">
        <f t="shared" si="105"/>
        <v>0.72731460408421988</v>
      </c>
    </row>
    <row r="403" spans="1:20">
      <c r="A403" s="301"/>
      <c r="B403" s="302"/>
      <c r="C403" s="303"/>
      <c r="D403" s="302"/>
      <c r="E403" s="300"/>
      <c r="F403" s="300"/>
      <c r="G403" s="300"/>
      <c r="K403" s="27">
        <f t="shared" si="247"/>
        <v>0</v>
      </c>
      <c r="L403" s="27">
        <f t="shared" si="98"/>
        <v>0</v>
      </c>
      <c r="M403" s="27">
        <f t="shared" si="99"/>
        <v>0</v>
      </c>
      <c r="N403" s="27">
        <f t="shared" si="100"/>
        <v>0</v>
      </c>
      <c r="O403" s="27">
        <f t="shared" si="101"/>
        <v>0</v>
      </c>
      <c r="P403" s="27">
        <f t="shared" si="102"/>
        <v>0</v>
      </c>
      <c r="Q403" s="27">
        <f t="shared" si="103"/>
        <v>0</v>
      </c>
      <c r="R403" s="27">
        <f t="shared" si="196"/>
        <v>0</v>
      </c>
      <c r="S403" s="27">
        <f t="shared" si="104"/>
        <v>0</v>
      </c>
      <c r="T403" s="27">
        <f t="shared" si="105"/>
        <v>0</v>
      </c>
    </row>
    <row r="404" spans="1:20">
      <c r="A404" s="301"/>
      <c r="B404" s="302"/>
      <c r="C404" s="303"/>
      <c r="D404" s="302"/>
      <c r="E404" s="300"/>
      <c r="F404" s="300"/>
      <c r="G404" s="300"/>
      <c r="K404" s="27">
        <f t="shared" si="247"/>
        <v>0</v>
      </c>
      <c r="L404" s="27">
        <f t="shared" si="98"/>
        <v>0</v>
      </c>
      <c r="M404" s="27">
        <f t="shared" si="99"/>
        <v>0</v>
      </c>
      <c r="N404" s="27">
        <f t="shared" si="100"/>
        <v>0</v>
      </c>
      <c r="O404" s="27">
        <f t="shared" si="101"/>
        <v>0</v>
      </c>
      <c r="P404" s="27">
        <f t="shared" si="102"/>
        <v>0</v>
      </c>
      <c r="Q404" s="27">
        <f t="shared" si="103"/>
        <v>0</v>
      </c>
      <c r="R404" s="27">
        <f t="shared" si="196"/>
        <v>0</v>
      </c>
      <c r="S404" s="27">
        <f t="shared" si="104"/>
        <v>0</v>
      </c>
      <c r="T404" s="27">
        <f t="shared" si="105"/>
        <v>0</v>
      </c>
    </row>
    <row r="405" spans="1:20">
      <c r="A405" s="301"/>
      <c r="B405" s="302"/>
      <c r="C405" s="303"/>
      <c r="D405" s="302"/>
      <c r="E405" s="300"/>
      <c r="F405" s="300"/>
      <c r="G405" s="300"/>
      <c r="K405" s="27">
        <f t="shared" si="247"/>
        <v>0</v>
      </c>
      <c r="L405" s="27">
        <f t="shared" si="98"/>
        <v>0</v>
      </c>
      <c r="M405" s="27">
        <f t="shared" si="99"/>
        <v>0</v>
      </c>
      <c r="N405" s="27">
        <f t="shared" si="100"/>
        <v>0</v>
      </c>
      <c r="O405" s="27">
        <f t="shared" si="101"/>
        <v>0</v>
      </c>
      <c r="P405" s="27">
        <f t="shared" si="102"/>
        <v>0</v>
      </c>
      <c r="Q405" s="27">
        <f t="shared" si="103"/>
        <v>0</v>
      </c>
      <c r="R405" s="27">
        <f t="shared" si="196"/>
        <v>0</v>
      </c>
      <c r="S405" s="27">
        <f t="shared" si="104"/>
        <v>0</v>
      </c>
      <c r="T405" s="27">
        <f t="shared" si="105"/>
        <v>0</v>
      </c>
    </row>
    <row r="406" spans="1:20">
      <c r="A406" s="301">
        <f>'Նախահաշիվ 1-1'!A403</f>
        <v>3</v>
      </c>
      <c r="B406" s="302" t="str">
        <f>'Նախահաշիվ 1-1'!B403</f>
        <v>C311-9-1 տ.մ.կ. 29</v>
      </c>
      <c r="C406" s="303" t="str">
        <f>'Նախահաշիվ 1-1'!C403</f>
        <v>Ավելորդ բնահողի բարձում և տեղափոխում մինչև 12կմ հեռավորության վրա Выемка и транспортировка излишков грунта на расстояние до 12 км</v>
      </c>
      <c r="D406" s="302" t="str">
        <f>'Նախահաշիվ 1-1'!D403</f>
        <v>տ / т</v>
      </c>
      <c r="E406" s="300">
        <f>'Նախահաշիվ 1-1'!E403</f>
        <v>1.0080000000000002</v>
      </c>
      <c r="F406" s="300">
        <f t="shared" si="248"/>
        <v>3.2023818634801349</v>
      </c>
      <c r="G406" s="300">
        <f t="shared" ref="G406" si="261">E406*F406</f>
        <v>3.2280009183879765</v>
      </c>
      <c r="J406" s="27">
        <v>2.4852319999999999</v>
      </c>
      <c r="K406" s="27">
        <f t="shared" si="247"/>
        <v>0.33053585600000002</v>
      </c>
      <c r="L406" s="27">
        <f t="shared" si="98"/>
        <v>2.8157678559999999</v>
      </c>
      <c r="M406" s="27">
        <f t="shared" si="99"/>
        <v>0.30973446416</v>
      </c>
      <c r="N406" s="27">
        <f t="shared" si="100"/>
        <v>3.1255023201599998</v>
      </c>
      <c r="O406" s="27">
        <f t="shared" si="101"/>
        <v>1.56275116008E-2</v>
      </c>
      <c r="P406" s="27">
        <f t="shared" si="102"/>
        <v>3.1411298317607996</v>
      </c>
      <c r="Q406" s="27">
        <f t="shared" si="103"/>
        <v>9.4233894952823992E-3</v>
      </c>
      <c r="R406" s="27">
        <f t="shared" si="196"/>
        <v>4.7116947476411992E-2</v>
      </c>
      <c r="S406" s="27">
        <f t="shared" si="104"/>
        <v>4.7116947476411996E-3</v>
      </c>
      <c r="T406" s="27">
        <f t="shared" si="105"/>
        <v>3.2023818634801349</v>
      </c>
    </row>
    <row r="407" spans="1:20">
      <c r="A407" s="301"/>
      <c r="B407" s="302"/>
      <c r="C407" s="303"/>
      <c r="D407" s="302"/>
      <c r="E407" s="300"/>
      <c r="F407" s="300"/>
      <c r="G407" s="300"/>
      <c r="K407" s="27">
        <f t="shared" si="247"/>
        <v>0</v>
      </c>
      <c r="L407" s="27">
        <f t="shared" si="98"/>
        <v>0</v>
      </c>
      <c r="M407" s="27">
        <f t="shared" si="99"/>
        <v>0</v>
      </c>
      <c r="N407" s="27">
        <f t="shared" si="100"/>
        <v>0</v>
      </c>
      <c r="O407" s="27">
        <f t="shared" si="101"/>
        <v>0</v>
      </c>
      <c r="P407" s="27">
        <f t="shared" si="102"/>
        <v>0</v>
      </c>
      <c r="Q407" s="27">
        <f t="shared" si="103"/>
        <v>0</v>
      </c>
      <c r="R407" s="27">
        <f t="shared" si="196"/>
        <v>0</v>
      </c>
      <c r="S407" s="27">
        <f t="shared" si="104"/>
        <v>0</v>
      </c>
      <c r="T407" s="27">
        <f t="shared" si="105"/>
        <v>0</v>
      </c>
    </row>
    <row r="408" spans="1:20">
      <c r="A408" s="301"/>
      <c r="B408" s="302"/>
      <c r="C408" s="303"/>
      <c r="D408" s="302"/>
      <c r="E408" s="300"/>
      <c r="F408" s="300"/>
      <c r="G408" s="300"/>
      <c r="K408" s="27">
        <f t="shared" si="247"/>
        <v>0</v>
      </c>
      <c r="L408" s="27">
        <f t="shared" si="98"/>
        <v>0</v>
      </c>
      <c r="M408" s="27">
        <f t="shared" si="99"/>
        <v>0</v>
      </c>
      <c r="N408" s="27">
        <f t="shared" si="100"/>
        <v>0</v>
      </c>
      <c r="O408" s="27">
        <f t="shared" si="101"/>
        <v>0</v>
      </c>
      <c r="P408" s="27">
        <f t="shared" si="102"/>
        <v>0</v>
      </c>
      <c r="Q408" s="27">
        <f t="shared" si="103"/>
        <v>0</v>
      </c>
      <c r="R408" s="27">
        <f t="shared" si="196"/>
        <v>0</v>
      </c>
      <c r="S408" s="27">
        <f t="shared" si="104"/>
        <v>0</v>
      </c>
      <c r="T408" s="27">
        <f t="shared" si="105"/>
        <v>0</v>
      </c>
    </row>
    <row r="409" spans="1:20">
      <c r="A409" s="301"/>
      <c r="B409" s="302"/>
      <c r="C409" s="303"/>
      <c r="D409" s="302"/>
      <c r="E409" s="300"/>
      <c r="F409" s="300"/>
      <c r="G409" s="300"/>
      <c r="K409" s="27">
        <f t="shared" si="247"/>
        <v>0</v>
      </c>
      <c r="L409" s="27">
        <f t="shared" si="98"/>
        <v>0</v>
      </c>
      <c r="M409" s="27">
        <f t="shared" si="99"/>
        <v>0</v>
      </c>
      <c r="N409" s="27">
        <f t="shared" si="100"/>
        <v>0</v>
      </c>
      <c r="O409" s="27">
        <f t="shared" si="101"/>
        <v>0</v>
      </c>
      <c r="P409" s="27">
        <f t="shared" si="102"/>
        <v>0</v>
      </c>
      <c r="Q409" s="27">
        <f t="shared" si="103"/>
        <v>0</v>
      </c>
      <c r="R409" s="27">
        <f t="shared" si="196"/>
        <v>0</v>
      </c>
      <c r="S409" s="27">
        <f t="shared" si="104"/>
        <v>0</v>
      </c>
      <c r="T409" s="27">
        <f t="shared" si="105"/>
        <v>0</v>
      </c>
    </row>
    <row r="410" spans="1:20">
      <c r="A410" s="301">
        <f>'Նախահաշիվ 1-1'!A407</f>
        <v>4</v>
      </c>
      <c r="B410" s="302" t="str">
        <f>'Նախահաշիվ 1-1'!B407</f>
        <v>E1-967</v>
      </c>
      <c r="C410" s="303" t="str">
        <f>'Նախահաշիվ 1-1'!C407</f>
        <v>Ավելացած գրունտի ետլիցք և հարթեցում տեղում Выравнивание земли на участке</v>
      </c>
      <c r="D410" s="302" t="str">
        <f>'Նախահաշիվ 1-1'!D407</f>
        <v>մ3 / м3</v>
      </c>
      <c r="E410" s="300">
        <f>'Նախահաշիվ 1-1'!E407</f>
        <v>0.15680000000000005</v>
      </c>
      <c r="F410" s="300">
        <f t="shared" si="248"/>
        <v>1.3188858952998646</v>
      </c>
      <c r="G410" s="300">
        <f t="shared" ref="G410" si="262">E410*F410</f>
        <v>0.20680130838301883</v>
      </c>
      <c r="J410" s="27">
        <v>1.0235311</v>
      </c>
      <c r="K410" s="27">
        <f t="shared" si="247"/>
        <v>0.13612963630000002</v>
      </c>
      <c r="L410" s="27">
        <f t="shared" si="98"/>
        <v>1.1596607363</v>
      </c>
      <c r="M410" s="27">
        <f t="shared" si="99"/>
        <v>0.127562680993</v>
      </c>
      <c r="N410" s="27">
        <f t="shared" si="100"/>
        <v>1.2872234172929999</v>
      </c>
      <c r="O410" s="27">
        <f t="shared" si="101"/>
        <v>6.436117086465E-3</v>
      </c>
      <c r="P410" s="27">
        <f t="shared" si="102"/>
        <v>1.293659534379465</v>
      </c>
      <c r="Q410" s="27">
        <f t="shared" si="103"/>
        <v>3.8809786031383953E-3</v>
      </c>
      <c r="R410" s="27">
        <f t="shared" si="196"/>
        <v>1.9404893015691975E-2</v>
      </c>
      <c r="S410" s="27">
        <f t="shared" si="104"/>
        <v>1.9404893015691977E-3</v>
      </c>
      <c r="T410" s="27">
        <f t="shared" si="105"/>
        <v>1.3188858952998646</v>
      </c>
    </row>
    <row r="411" spans="1:20">
      <c r="A411" s="301"/>
      <c r="B411" s="302"/>
      <c r="C411" s="303"/>
      <c r="D411" s="302"/>
      <c r="E411" s="300"/>
      <c r="F411" s="300"/>
      <c r="G411" s="300"/>
      <c r="K411" s="27">
        <f t="shared" si="247"/>
        <v>0</v>
      </c>
      <c r="L411" s="27">
        <f t="shared" si="98"/>
        <v>0</v>
      </c>
      <c r="M411" s="27">
        <f t="shared" si="99"/>
        <v>0</v>
      </c>
      <c r="N411" s="27">
        <f t="shared" si="100"/>
        <v>0</v>
      </c>
      <c r="O411" s="27">
        <f t="shared" si="101"/>
        <v>0</v>
      </c>
      <c r="P411" s="27">
        <f t="shared" si="102"/>
        <v>0</v>
      </c>
      <c r="Q411" s="27">
        <f t="shared" si="103"/>
        <v>0</v>
      </c>
      <c r="R411" s="27">
        <f t="shared" si="196"/>
        <v>0</v>
      </c>
      <c r="S411" s="27">
        <f t="shared" si="104"/>
        <v>0</v>
      </c>
      <c r="T411" s="27">
        <f t="shared" si="105"/>
        <v>0</v>
      </c>
    </row>
    <row r="412" spans="1:20">
      <c r="A412" s="301"/>
      <c r="B412" s="302"/>
      <c r="C412" s="303"/>
      <c r="D412" s="302"/>
      <c r="E412" s="300"/>
      <c r="F412" s="300"/>
      <c r="G412" s="300"/>
      <c r="K412" s="27">
        <f t="shared" si="247"/>
        <v>0</v>
      </c>
      <c r="L412" s="27">
        <f t="shared" si="98"/>
        <v>0</v>
      </c>
      <c r="M412" s="27">
        <f t="shared" si="99"/>
        <v>0</v>
      </c>
      <c r="N412" s="27">
        <f t="shared" si="100"/>
        <v>0</v>
      </c>
      <c r="O412" s="27">
        <f t="shared" si="101"/>
        <v>0</v>
      </c>
      <c r="P412" s="27">
        <f t="shared" si="102"/>
        <v>0</v>
      </c>
      <c r="Q412" s="27">
        <f t="shared" si="103"/>
        <v>0</v>
      </c>
      <c r="R412" s="27">
        <f t="shared" si="196"/>
        <v>0</v>
      </c>
      <c r="S412" s="27">
        <f t="shared" si="104"/>
        <v>0</v>
      </c>
      <c r="T412" s="27">
        <f t="shared" si="105"/>
        <v>0</v>
      </c>
    </row>
    <row r="413" spans="1:20">
      <c r="A413" s="301"/>
      <c r="B413" s="302"/>
      <c r="C413" s="303"/>
      <c r="D413" s="302"/>
      <c r="E413" s="300"/>
      <c r="F413" s="300"/>
      <c r="G413" s="300"/>
      <c r="K413" s="27">
        <f t="shared" si="247"/>
        <v>0</v>
      </c>
      <c r="L413" s="27">
        <f t="shared" si="98"/>
        <v>0</v>
      </c>
      <c r="M413" s="27">
        <f t="shared" si="99"/>
        <v>0</v>
      </c>
      <c r="N413" s="27">
        <f t="shared" si="100"/>
        <v>0</v>
      </c>
      <c r="O413" s="27">
        <f t="shared" si="101"/>
        <v>0</v>
      </c>
      <c r="P413" s="27">
        <f t="shared" si="102"/>
        <v>0</v>
      </c>
      <c r="Q413" s="27">
        <f t="shared" si="103"/>
        <v>0</v>
      </c>
      <c r="R413" s="27">
        <f t="shared" si="196"/>
        <v>0</v>
      </c>
      <c r="S413" s="27">
        <f t="shared" si="104"/>
        <v>0</v>
      </c>
      <c r="T413" s="27">
        <f t="shared" si="105"/>
        <v>0</v>
      </c>
    </row>
    <row r="414" spans="1:20">
      <c r="A414" s="301">
        <f>'Նախահաշիվ 1-1'!A411</f>
        <v>5</v>
      </c>
      <c r="B414" s="302" t="str">
        <f>'Նախահաշիվ 1-1'!B411</f>
        <v>E27-22-1</v>
      </c>
      <c r="C414" s="303" t="str">
        <f>'Նախահաշիվ 1-1'!C411</f>
        <v>Խճային նախաշերտի իրականացում 10սմ հաստության Выполнение гравийного слой толщиной 10 см</v>
      </c>
      <c r="D414" s="302" t="str">
        <f>'Նախահաշիվ 1-1'!D411</f>
        <v xml:space="preserve">մ3/м3 </v>
      </c>
      <c r="E414" s="300">
        <f>'Նախահաշիվ 1-1'!E411</f>
        <v>0.16000000000000003</v>
      </c>
      <c r="F414" s="300">
        <f t="shared" si="248"/>
        <v>8.0029900873526838</v>
      </c>
      <c r="G414" s="300">
        <f t="shared" ref="G414" si="263">E414*F414</f>
        <v>1.2804784139764296</v>
      </c>
      <c r="J414" s="27">
        <v>6.2107793226000005</v>
      </c>
      <c r="K414" s="27">
        <f t="shared" si="247"/>
        <v>0.82603364990580008</v>
      </c>
      <c r="L414" s="27">
        <f t="shared" si="98"/>
        <v>7.0368129725058006</v>
      </c>
      <c r="M414" s="27">
        <f t="shared" si="99"/>
        <v>0.77404942697563806</v>
      </c>
      <c r="N414" s="27">
        <f t="shared" si="100"/>
        <v>7.8108623994814383</v>
      </c>
      <c r="O414" s="27">
        <f t="shared" si="101"/>
        <v>3.9054311997407193E-2</v>
      </c>
      <c r="P414" s="27">
        <f t="shared" si="102"/>
        <v>7.849916711478846</v>
      </c>
      <c r="Q414" s="27">
        <f t="shared" si="103"/>
        <v>2.354975013443654E-2</v>
      </c>
      <c r="R414" s="27">
        <f t="shared" si="196"/>
        <v>0.11774875067218268</v>
      </c>
      <c r="S414" s="27">
        <f t="shared" si="104"/>
        <v>1.177487506721827E-2</v>
      </c>
      <c r="T414" s="27">
        <f t="shared" si="105"/>
        <v>8.0029900873526838</v>
      </c>
    </row>
    <row r="415" spans="1:20">
      <c r="A415" s="301"/>
      <c r="B415" s="302"/>
      <c r="C415" s="303"/>
      <c r="D415" s="302"/>
      <c r="E415" s="300"/>
      <c r="F415" s="300"/>
      <c r="G415" s="300"/>
      <c r="K415" s="27">
        <f t="shared" si="247"/>
        <v>0</v>
      </c>
      <c r="L415" s="27">
        <f t="shared" si="98"/>
        <v>0</v>
      </c>
      <c r="M415" s="27">
        <f t="shared" si="99"/>
        <v>0</v>
      </c>
      <c r="N415" s="27">
        <f t="shared" si="100"/>
        <v>0</v>
      </c>
      <c r="O415" s="27">
        <f t="shared" si="101"/>
        <v>0</v>
      </c>
      <c r="P415" s="27">
        <f t="shared" si="102"/>
        <v>0</v>
      </c>
      <c r="Q415" s="27">
        <f t="shared" si="103"/>
        <v>0</v>
      </c>
      <c r="R415" s="27">
        <f t="shared" si="196"/>
        <v>0</v>
      </c>
      <c r="S415" s="27">
        <f t="shared" si="104"/>
        <v>0</v>
      </c>
      <c r="T415" s="27">
        <f t="shared" si="105"/>
        <v>0</v>
      </c>
    </row>
    <row r="416" spans="1:20">
      <c r="A416" s="301"/>
      <c r="B416" s="302"/>
      <c r="C416" s="303"/>
      <c r="D416" s="302"/>
      <c r="E416" s="300"/>
      <c r="F416" s="300"/>
      <c r="G416" s="300"/>
      <c r="K416" s="27">
        <f t="shared" si="247"/>
        <v>0</v>
      </c>
      <c r="L416" s="27">
        <f t="shared" si="98"/>
        <v>0</v>
      </c>
      <c r="M416" s="27">
        <f t="shared" si="99"/>
        <v>0</v>
      </c>
      <c r="N416" s="27">
        <f t="shared" si="100"/>
        <v>0</v>
      </c>
      <c r="O416" s="27">
        <f t="shared" si="101"/>
        <v>0</v>
      </c>
      <c r="P416" s="27">
        <f t="shared" si="102"/>
        <v>0</v>
      </c>
      <c r="Q416" s="27">
        <f t="shared" si="103"/>
        <v>0</v>
      </c>
      <c r="R416" s="27">
        <f t="shared" si="196"/>
        <v>0</v>
      </c>
      <c r="S416" s="27">
        <f t="shared" si="104"/>
        <v>0</v>
      </c>
      <c r="T416" s="27">
        <f t="shared" si="105"/>
        <v>0</v>
      </c>
    </row>
    <row r="417" spans="1:20">
      <c r="A417" s="301"/>
      <c r="B417" s="302"/>
      <c r="C417" s="303"/>
      <c r="D417" s="302"/>
      <c r="E417" s="300"/>
      <c r="F417" s="300"/>
      <c r="G417" s="300"/>
      <c r="K417" s="27">
        <f t="shared" si="247"/>
        <v>0</v>
      </c>
      <c r="L417" s="27">
        <f t="shared" si="98"/>
        <v>0</v>
      </c>
      <c r="M417" s="27">
        <f t="shared" si="99"/>
        <v>0</v>
      </c>
      <c r="N417" s="27">
        <f t="shared" si="100"/>
        <v>0</v>
      </c>
      <c r="O417" s="27">
        <f t="shared" si="101"/>
        <v>0</v>
      </c>
      <c r="P417" s="27">
        <f t="shared" si="102"/>
        <v>0</v>
      </c>
      <c r="Q417" s="27">
        <f t="shared" si="103"/>
        <v>0</v>
      </c>
      <c r="R417" s="27">
        <f t="shared" si="196"/>
        <v>0</v>
      </c>
      <c r="S417" s="27">
        <f t="shared" si="104"/>
        <v>0</v>
      </c>
      <c r="T417" s="27">
        <f t="shared" si="105"/>
        <v>0</v>
      </c>
    </row>
    <row r="418" spans="1:20">
      <c r="A418" s="301">
        <f>'Նախահաշիվ 1-1'!A415</f>
        <v>6</v>
      </c>
      <c r="B418" s="302" t="str">
        <f>'Նախահաշիվ 1-1'!B415</f>
        <v>6--1</v>
      </c>
      <c r="C418" s="303" t="str">
        <f>'Նախահաշիվ 1-1'!C415</f>
        <v>ԵԲ նախաշերտի պատրաստում B7.5 դասի բետոնից 10սմ հաստությամբ</v>
      </c>
      <c r="D418" s="302" t="str">
        <f>'Նախահաշիվ 1-1'!D415</f>
        <v xml:space="preserve">մ3/м3 </v>
      </c>
      <c r="E418" s="300">
        <f>'Նախահաշիվ 1-1'!E415</f>
        <v>0.16000000000000003</v>
      </c>
      <c r="F418" s="300">
        <f t="shared" si="248"/>
        <v>38.430735810844141</v>
      </c>
      <c r="G418" s="300">
        <f t="shared" ref="G418" si="264">E418*F418</f>
        <v>6.1489177297350635</v>
      </c>
      <c r="J418" s="27">
        <v>29.824455199999996</v>
      </c>
      <c r="K418" s="27">
        <f t="shared" si="247"/>
        <v>3.9666525415999998</v>
      </c>
      <c r="L418" s="27">
        <f t="shared" si="98"/>
        <v>33.791107741599994</v>
      </c>
      <c r="M418" s="27">
        <f t="shared" si="99"/>
        <v>3.7170218515759994</v>
      </c>
      <c r="N418" s="27">
        <f t="shared" si="100"/>
        <v>37.508129593175994</v>
      </c>
      <c r="O418" s="27">
        <f t="shared" si="101"/>
        <v>0.18754064796587996</v>
      </c>
      <c r="P418" s="27">
        <f t="shared" si="102"/>
        <v>37.695670241141876</v>
      </c>
      <c r="Q418" s="27">
        <f t="shared" si="103"/>
        <v>0.11308701072342563</v>
      </c>
      <c r="R418" s="27">
        <f t="shared" si="196"/>
        <v>0.56543505361712809</v>
      </c>
      <c r="S418" s="27">
        <f t="shared" si="104"/>
        <v>5.6543505361712813E-2</v>
      </c>
      <c r="T418" s="27">
        <f t="shared" si="105"/>
        <v>38.430735810844141</v>
      </c>
    </row>
    <row r="419" spans="1:20">
      <c r="A419" s="301"/>
      <c r="B419" s="302"/>
      <c r="C419" s="303"/>
      <c r="D419" s="302"/>
      <c r="E419" s="300"/>
      <c r="F419" s="300"/>
      <c r="G419" s="300"/>
      <c r="K419" s="27">
        <f t="shared" si="247"/>
        <v>0</v>
      </c>
      <c r="L419" s="27">
        <f t="shared" si="98"/>
        <v>0</v>
      </c>
      <c r="M419" s="27">
        <f t="shared" si="99"/>
        <v>0</v>
      </c>
      <c r="N419" s="27">
        <f t="shared" si="100"/>
        <v>0</v>
      </c>
      <c r="O419" s="27">
        <f t="shared" si="101"/>
        <v>0</v>
      </c>
      <c r="P419" s="27">
        <f t="shared" si="102"/>
        <v>0</v>
      </c>
      <c r="Q419" s="27">
        <f t="shared" si="103"/>
        <v>0</v>
      </c>
      <c r="R419" s="27">
        <f t="shared" si="196"/>
        <v>0</v>
      </c>
      <c r="S419" s="27">
        <f t="shared" si="104"/>
        <v>0</v>
      </c>
      <c r="T419" s="27">
        <f t="shared" si="105"/>
        <v>0</v>
      </c>
    </row>
    <row r="420" spans="1:20">
      <c r="A420" s="301"/>
      <c r="B420" s="302"/>
      <c r="C420" s="303"/>
      <c r="D420" s="302"/>
      <c r="E420" s="300"/>
      <c r="F420" s="300"/>
      <c r="G420" s="300"/>
      <c r="K420" s="27">
        <f t="shared" si="247"/>
        <v>0</v>
      </c>
      <c r="L420" s="27">
        <f t="shared" si="98"/>
        <v>0</v>
      </c>
      <c r="M420" s="27">
        <f t="shared" si="99"/>
        <v>0</v>
      </c>
      <c r="N420" s="27">
        <f t="shared" si="100"/>
        <v>0</v>
      </c>
      <c r="O420" s="27">
        <f t="shared" si="101"/>
        <v>0</v>
      </c>
      <c r="P420" s="27">
        <f t="shared" si="102"/>
        <v>0</v>
      </c>
      <c r="Q420" s="27">
        <f t="shared" si="103"/>
        <v>0</v>
      </c>
      <c r="R420" s="27">
        <f t="shared" si="196"/>
        <v>0</v>
      </c>
      <c r="S420" s="27">
        <f t="shared" si="104"/>
        <v>0</v>
      </c>
      <c r="T420" s="27">
        <f t="shared" si="105"/>
        <v>0</v>
      </c>
    </row>
    <row r="421" spans="1:20">
      <c r="A421" s="301"/>
      <c r="B421" s="302"/>
      <c r="C421" s="303"/>
      <c r="D421" s="302"/>
      <c r="E421" s="300"/>
      <c r="F421" s="300"/>
      <c r="G421" s="300"/>
      <c r="K421" s="27">
        <f t="shared" si="247"/>
        <v>0</v>
      </c>
      <c r="L421" s="27">
        <f t="shared" si="98"/>
        <v>0</v>
      </c>
      <c r="M421" s="27">
        <f t="shared" si="99"/>
        <v>0</v>
      </c>
      <c r="N421" s="27">
        <f t="shared" si="100"/>
        <v>0</v>
      </c>
      <c r="O421" s="27">
        <f t="shared" si="101"/>
        <v>0</v>
      </c>
      <c r="P421" s="27">
        <f t="shared" si="102"/>
        <v>0</v>
      </c>
      <c r="Q421" s="27">
        <f t="shared" si="103"/>
        <v>0</v>
      </c>
      <c r="R421" s="27">
        <f t="shared" si="196"/>
        <v>0</v>
      </c>
      <c r="S421" s="27">
        <f t="shared" si="104"/>
        <v>0</v>
      </c>
      <c r="T421" s="27">
        <f t="shared" si="105"/>
        <v>0</v>
      </c>
    </row>
    <row r="422" spans="1:20">
      <c r="A422" s="301">
        <f>'Նախահաշիվ 1-1'!A419</f>
        <v>7</v>
      </c>
      <c r="B422" s="302" t="str">
        <f>'Նախահաշիվ 1-1'!B419</f>
        <v>6--2</v>
      </c>
      <c r="C422" s="303" t="str">
        <f>'Նախահաշիվ 1-1'!C419</f>
        <v xml:space="preserve">Բետոնե կետային հիմքերի կառուցում B15 դասի բետոնից 0,4*0,4*0.6 Строительство бетонной фундамент из бетона класса В15                                   </v>
      </c>
      <c r="D422" s="302" t="str">
        <f>'Նախահաշիվ 1-1'!D419</f>
        <v>մ3 / м3</v>
      </c>
      <c r="E422" s="300">
        <f>'Նախահաշիվ 1-1'!E419</f>
        <v>0.96000000000000019</v>
      </c>
      <c r="F422" s="300">
        <f t="shared" si="248"/>
        <v>49.86478019698324</v>
      </c>
      <c r="G422" s="300">
        <f t="shared" ref="G422" si="265">E422*F422</f>
        <v>47.870188989103923</v>
      </c>
      <c r="J422" s="27">
        <v>38.697929447999996</v>
      </c>
      <c r="K422" s="27">
        <f t="shared" si="247"/>
        <v>5.1468246165839995</v>
      </c>
      <c r="L422" s="27">
        <f t="shared" si="98"/>
        <v>43.844754064583995</v>
      </c>
      <c r="M422" s="27">
        <f t="shared" si="99"/>
        <v>4.8229229471042396</v>
      </c>
      <c r="N422" s="27">
        <f t="shared" si="100"/>
        <v>48.667677011688234</v>
      </c>
      <c r="O422" s="27">
        <f t="shared" si="101"/>
        <v>0.24333838505844119</v>
      </c>
      <c r="P422" s="27">
        <f t="shared" si="102"/>
        <v>48.911015396746677</v>
      </c>
      <c r="Q422" s="27">
        <f t="shared" si="103"/>
        <v>0.14673304619024002</v>
      </c>
      <c r="R422" s="27">
        <f t="shared" si="196"/>
        <v>0.73366523095120018</v>
      </c>
      <c r="S422" s="27">
        <f t="shared" si="104"/>
        <v>7.3366523095120012E-2</v>
      </c>
      <c r="T422" s="27">
        <f t="shared" si="105"/>
        <v>49.86478019698324</v>
      </c>
    </row>
    <row r="423" spans="1:20">
      <c r="A423" s="301"/>
      <c r="B423" s="302"/>
      <c r="C423" s="303"/>
      <c r="D423" s="302"/>
      <c r="E423" s="300"/>
      <c r="F423" s="300"/>
      <c r="G423" s="300"/>
      <c r="K423" s="27">
        <f t="shared" si="247"/>
        <v>0</v>
      </c>
      <c r="L423" s="27">
        <f t="shared" si="98"/>
        <v>0</v>
      </c>
      <c r="M423" s="27">
        <f t="shared" si="99"/>
        <v>0</v>
      </c>
      <c r="N423" s="27">
        <f t="shared" si="100"/>
        <v>0</v>
      </c>
      <c r="O423" s="27">
        <f t="shared" si="101"/>
        <v>0</v>
      </c>
      <c r="P423" s="27">
        <f t="shared" si="102"/>
        <v>0</v>
      </c>
      <c r="Q423" s="27">
        <f t="shared" si="103"/>
        <v>0</v>
      </c>
      <c r="R423" s="27">
        <f t="shared" si="196"/>
        <v>0</v>
      </c>
      <c r="S423" s="27">
        <f t="shared" si="104"/>
        <v>0</v>
      </c>
      <c r="T423" s="27">
        <f t="shared" si="105"/>
        <v>0</v>
      </c>
    </row>
    <row r="424" spans="1:20">
      <c r="A424" s="301"/>
      <c r="B424" s="302"/>
      <c r="C424" s="303"/>
      <c r="D424" s="302"/>
      <c r="E424" s="300"/>
      <c r="F424" s="300"/>
      <c r="G424" s="300"/>
      <c r="K424" s="27">
        <f t="shared" si="247"/>
        <v>0</v>
      </c>
      <c r="L424" s="27">
        <f t="shared" si="98"/>
        <v>0</v>
      </c>
      <c r="M424" s="27">
        <f t="shared" si="99"/>
        <v>0</v>
      </c>
      <c r="N424" s="27">
        <f t="shared" si="100"/>
        <v>0</v>
      </c>
      <c r="O424" s="27">
        <f t="shared" si="101"/>
        <v>0</v>
      </c>
      <c r="P424" s="27">
        <f t="shared" si="102"/>
        <v>0</v>
      </c>
      <c r="Q424" s="27">
        <f t="shared" si="103"/>
        <v>0</v>
      </c>
      <c r="R424" s="27">
        <f t="shared" si="196"/>
        <v>0</v>
      </c>
      <c r="S424" s="27">
        <f t="shared" si="104"/>
        <v>0</v>
      </c>
      <c r="T424" s="27">
        <f t="shared" si="105"/>
        <v>0</v>
      </c>
    </row>
    <row r="425" spans="1:20">
      <c r="A425" s="301"/>
      <c r="B425" s="302"/>
      <c r="C425" s="303"/>
      <c r="D425" s="302"/>
      <c r="E425" s="300"/>
      <c r="F425" s="300"/>
      <c r="G425" s="300"/>
      <c r="K425" s="27">
        <f t="shared" si="247"/>
        <v>0</v>
      </c>
      <c r="L425" s="27">
        <f t="shared" ref="L425:L492" si="266">SUM(J425:K425)</f>
        <v>0</v>
      </c>
      <c r="M425" s="27">
        <f t="shared" ref="M425:M492" si="267">L425*11%</f>
        <v>0</v>
      </c>
      <c r="N425" s="27">
        <f t="shared" ref="N425:N492" si="268">SUM(L425:M425)</f>
        <v>0</v>
      </c>
      <c r="O425" s="27">
        <f t="shared" ref="O425:O492" si="269">N425*0.5%</f>
        <v>0</v>
      </c>
      <c r="P425" s="27">
        <f t="shared" ref="P425:P492" si="270">SUM(N425:O425)</f>
        <v>0</v>
      </c>
      <c r="Q425" s="27">
        <f t="shared" ref="Q425:Q492" si="271">P425*0.3%</f>
        <v>0</v>
      </c>
      <c r="R425" s="27">
        <f t="shared" si="196"/>
        <v>0</v>
      </c>
      <c r="S425" s="27">
        <f t="shared" ref="S425:S492" si="272">P425*0.15%</f>
        <v>0</v>
      </c>
      <c r="T425" s="27">
        <f t="shared" ref="T425:T492" si="273">SUM(P425:S425)</f>
        <v>0</v>
      </c>
    </row>
    <row r="426" spans="1:20">
      <c r="A426" s="301">
        <f>'Նախահաշիվ 1-1'!A423</f>
        <v>8</v>
      </c>
      <c r="B426" s="302" t="str">
        <f>'Նախահաշիվ 1-1'!B423</f>
        <v>33-621</v>
      </c>
      <c r="C426" s="303" t="str">
        <f>'Նախահաշիվ 1-1'!C423</f>
        <v>Մետաղական հենասյուների մոնտաժում                                  Монтаж стальных труб</v>
      </c>
      <c r="D426" s="302" t="str">
        <f>'Նախահաշիվ 1-1'!D423</f>
        <v>հատ / штук</v>
      </c>
      <c r="E426" s="300">
        <f>'Նախահաշիվ 1-1'!E423</f>
        <v>10</v>
      </c>
      <c r="F426" s="300">
        <f t="shared" si="248"/>
        <v>21.208202570552999</v>
      </c>
      <c r="G426" s="300">
        <f t="shared" ref="G426" si="274">E426*F426</f>
        <v>212.08202570552999</v>
      </c>
      <c r="J426" s="27">
        <v>16.458781599999998</v>
      </c>
      <c r="K426" s="27">
        <f t="shared" si="247"/>
        <v>2.1890179528</v>
      </c>
      <c r="L426" s="27">
        <f t="shared" si="266"/>
        <v>18.647799552799999</v>
      </c>
      <c r="M426" s="27">
        <f t="shared" si="267"/>
        <v>2.051257950808</v>
      </c>
      <c r="N426" s="27">
        <f t="shared" si="268"/>
        <v>20.699057503608</v>
      </c>
      <c r="O426" s="27">
        <f t="shared" si="269"/>
        <v>0.10349528751804001</v>
      </c>
      <c r="P426" s="27">
        <f t="shared" si="270"/>
        <v>20.80255279112604</v>
      </c>
      <c r="Q426" s="27">
        <f t="shared" si="271"/>
        <v>6.2407658373378118E-2</v>
      </c>
      <c r="R426" s="27">
        <f t="shared" si="196"/>
        <v>0.31203829186689058</v>
      </c>
      <c r="S426" s="27">
        <f t="shared" si="272"/>
        <v>3.1203829186689059E-2</v>
      </c>
      <c r="T426" s="27">
        <f t="shared" si="273"/>
        <v>21.208202570552999</v>
      </c>
    </row>
    <row r="427" spans="1:20">
      <c r="A427" s="301"/>
      <c r="B427" s="302"/>
      <c r="C427" s="303"/>
      <c r="D427" s="302"/>
      <c r="E427" s="300"/>
      <c r="F427" s="300"/>
      <c r="G427" s="300"/>
      <c r="K427" s="27">
        <f t="shared" si="247"/>
        <v>0</v>
      </c>
      <c r="L427" s="27">
        <f t="shared" si="266"/>
        <v>0</v>
      </c>
      <c r="M427" s="27">
        <f t="shared" si="267"/>
        <v>0</v>
      </c>
      <c r="N427" s="27">
        <f t="shared" si="268"/>
        <v>0</v>
      </c>
      <c r="O427" s="27">
        <f t="shared" si="269"/>
        <v>0</v>
      </c>
      <c r="P427" s="27">
        <f t="shared" si="270"/>
        <v>0</v>
      </c>
      <c r="Q427" s="27">
        <f t="shared" si="271"/>
        <v>0</v>
      </c>
      <c r="R427" s="27">
        <f t="shared" si="196"/>
        <v>0</v>
      </c>
      <c r="S427" s="27">
        <f t="shared" si="272"/>
        <v>0</v>
      </c>
      <c r="T427" s="27">
        <f t="shared" si="273"/>
        <v>0</v>
      </c>
    </row>
    <row r="428" spans="1:20">
      <c r="A428" s="301"/>
      <c r="B428" s="302"/>
      <c r="C428" s="303"/>
      <c r="D428" s="302"/>
      <c r="E428" s="300"/>
      <c r="F428" s="300"/>
      <c r="G428" s="300"/>
      <c r="K428" s="27">
        <f t="shared" si="247"/>
        <v>0</v>
      </c>
      <c r="L428" s="27">
        <f t="shared" si="266"/>
        <v>0</v>
      </c>
      <c r="M428" s="27">
        <f t="shared" si="267"/>
        <v>0</v>
      </c>
      <c r="N428" s="27">
        <f t="shared" si="268"/>
        <v>0</v>
      </c>
      <c r="O428" s="27">
        <f t="shared" si="269"/>
        <v>0</v>
      </c>
      <c r="P428" s="27">
        <f t="shared" si="270"/>
        <v>0</v>
      </c>
      <c r="Q428" s="27">
        <f t="shared" si="271"/>
        <v>0</v>
      </c>
      <c r="R428" s="27">
        <f t="shared" si="196"/>
        <v>0</v>
      </c>
      <c r="S428" s="27">
        <f t="shared" si="272"/>
        <v>0</v>
      </c>
      <c r="T428" s="27">
        <f t="shared" si="273"/>
        <v>0</v>
      </c>
    </row>
    <row r="429" spans="1:20">
      <c r="A429" s="301"/>
      <c r="B429" s="302"/>
      <c r="C429" s="303"/>
      <c r="D429" s="302"/>
      <c r="E429" s="300"/>
      <c r="F429" s="300"/>
      <c r="G429" s="300"/>
      <c r="K429" s="27">
        <f t="shared" si="247"/>
        <v>0</v>
      </c>
      <c r="L429" s="27">
        <f t="shared" si="266"/>
        <v>0</v>
      </c>
      <c r="M429" s="27">
        <f t="shared" si="267"/>
        <v>0</v>
      </c>
      <c r="N429" s="27">
        <f t="shared" si="268"/>
        <v>0</v>
      </c>
      <c r="O429" s="27">
        <f t="shared" si="269"/>
        <v>0</v>
      </c>
      <c r="P429" s="27">
        <f t="shared" si="270"/>
        <v>0</v>
      </c>
      <c r="Q429" s="27">
        <f t="shared" si="271"/>
        <v>0</v>
      </c>
      <c r="R429" s="27">
        <f t="shared" si="196"/>
        <v>0</v>
      </c>
      <c r="S429" s="27">
        <f t="shared" si="272"/>
        <v>0</v>
      </c>
      <c r="T429" s="27">
        <f t="shared" si="273"/>
        <v>0</v>
      </c>
    </row>
    <row r="430" spans="1:20">
      <c r="A430" s="301">
        <f>'Նախահաշիվ 1-1'!A427</f>
        <v>9</v>
      </c>
      <c r="B430" s="302" t="str">
        <f>'Նախահաշիվ 1-1'!B427</f>
        <v>շուկա</v>
      </c>
      <c r="C430" s="303" t="str">
        <f>'Նախահաշիվ 1-1'!C427</f>
        <v>Պլաստմասե խցան Ф57մմ</v>
      </c>
      <c r="D430" s="302" t="str">
        <f>'Նախահաշիվ 1-1'!D427</f>
        <v>հատ / штук</v>
      </c>
      <c r="E430" s="300">
        <f>'Նախահաշիվ 1-1'!E427</f>
        <v>10</v>
      </c>
      <c r="F430" s="300">
        <f t="shared" si="248"/>
        <v>0.21884874721568776</v>
      </c>
      <c r="G430" s="300">
        <f t="shared" ref="G430" si="275">E430*F430</f>
        <v>2.1884874721568774</v>
      </c>
      <c r="J430" s="27">
        <v>0.16983918000000001</v>
      </c>
      <c r="K430" s="27">
        <f t="shared" ref="K430:K457" si="276">J430*13.3%</f>
        <v>2.2588610940000003E-2</v>
      </c>
      <c r="L430" s="27">
        <f t="shared" ref="L430:L448" si="277">SUM(J430:K430)</f>
        <v>0.19242779094000001</v>
      </c>
      <c r="M430" s="27">
        <f t="shared" si="267"/>
        <v>2.1167057003400002E-2</v>
      </c>
      <c r="N430" s="27">
        <f t="shared" si="268"/>
        <v>0.2135948479434</v>
      </c>
      <c r="O430" s="27">
        <f t="shared" si="269"/>
        <v>1.0679742397170001E-3</v>
      </c>
      <c r="P430" s="27">
        <f t="shared" si="270"/>
        <v>0.214662822183117</v>
      </c>
      <c r="Q430" s="27">
        <f t="shared" si="271"/>
        <v>6.4398846654935098E-4</v>
      </c>
      <c r="R430" s="27">
        <f t="shared" ref="R430:R457" si="278">P430*1.5%</f>
        <v>3.219942332746755E-3</v>
      </c>
      <c r="S430" s="27">
        <f t="shared" si="272"/>
        <v>3.2199423327467549E-4</v>
      </c>
      <c r="T430" s="27">
        <f t="shared" si="273"/>
        <v>0.21884874721568776</v>
      </c>
    </row>
    <row r="431" spans="1:20">
      <c r="A431" s="301"/>
      <c r="B431" s="302"/>
      <c r="C431" s="303"/>
      <c r="D431" s="302"/>
      <c r="E431" s="300"/>
      <c r="F431" s="300"/>
      <c r="G431" s="300"/>
      <c r="K431" s="27">
        <f t="shared" si="276"/>
        <v>0</v>
      </c>
      <c r="L431" s="27">
        <f t="shared" si="277"/>
        <v>0</v>
      </c>
      <c r="M431" s="27">
        <f t="shared" si="267"/>
        <v>0</v>
      </c>
      <c r="N431" s="27">
        <f t="shared" si="268"/>
        <v>0</v>
      </c>
      <c r="O431" s="27">
        <f t="shared" si="269"/>
        <v>0</v>
      </c>
      <c r="P431" s="27">
        <f t="shared" si="270"/>
        <v>0</v>
      </c>
      <c r="Q431" s="27">
        <f t="shared" si="271"/>
        <v>0</v>
      </c>
      <c r="R431" s="27">
        <f t="shared" si="278"/>
        <v>0</v>
      </c>
      <c r="S431" s="27">
        <f t="shared" si="272"/>
        <v>0</v>
      </c>
      <c r="T431" s="27">
        <f t="shared" si="273"/>
        <v>0</v>
      </c>
    </row>
    <row r="432" spans="1:20">
      <c r="A432" s="301"/>
      <c r="B432" s="302"/>
      <c r="C432" s="303"/>
      <c r="D432" s="302"/>
      <c r="E432" s="300"/>
      <c r="F432" s="300"/>
      <c r="G432" s="300"/>
      <c r="K432" s="27">
        <f t="shared" si="276"/>
        <v>0</v>
      </c>
      <c r="L432" s="27">
        <f t="shared" si="277"/>
        <v>0</v>
      </c>
      <c r="M432" s="27">
        <f t="shared" si="267"/>
        <v>0</v>
      </c>
      <c r="N432" s="27">
        <f t="shared" si="268"/>
        <v>0</v>
      </c>
      <c r="O432" s="27">
        <f t="shared" si="269"/>
        <v>0</v>
      </c>
      <c r="P432" s="27">
        <f t="shared" si="270"/>
        <v>0</v>
      </c>
      <c r="Q432" s="27">
        <f t="shared" si="271"/>
        <v>0</v>
      </c>
      <c r="R432" s="27">
        <f t="shared" si="278"/>
        <v>0</v>
      </c>
      <c r="S432" s="27">
        <f t="shared" si="272"/>
        <v>0</v>
      </c>
      <c r="T432" s="27">
        <f t="shared" si="273"/>
        <v>0</v>
      </c>
    </row>
    <row r="433" spans="1:20">
      <c r="A433" s="301"/>
      <c r="B433" s="302"/>
      <c r="C433" s="303"/>
      <c r="D433" s="302"/>
      <c r="E433" s="300"/>
      <c r="F433" s="300"/>
      <c r="G433" s="300"/>
      <c r="K433" s="27">
        <f t="shared" si="276"/>
        <v>0</v>
      </c>
      <c r="L433" s="27">
        <f t="shared" si="277"/>
        <v>0</v>
      </c>
      <c r="M433" s="27">
        <f t="shared" si="267"/>
        <v>0</v>
      </c>
      <c r="N433" s="27">
        <f t="shared" si="268"/>
        <v>0</v>
      </c>
      <c r="O433" s="27">
        <f t="shared" si="269"/>
        <v>0</v>
      </c>
      <c r="P433" s="27">
        <f t="shared" si="270"/>
        <v>0</v>
      </c>
      <c r="Q433" s="27">
        <f t="shared" si="271"/>
        <v>0</v>
      </c>
      <c r="R433" s="27">
        <f t="shared" si="278"/>
        <v>0</v>
      </c>
      <c r="S433" s="27">
        <f t="shared" si="272"/>
        <v>0</v>
      </c>
      <c r="T433" s="27">
        <f t="shared" si="273"/>
        <v>0</v>
      </c>
    </row>
    <row r="434" spans="1:20">
      <c r="A434" s="301">
        <f>'Նախահաշիվ 1-1'!A431</f>
        <v>10</v>
      </c>
      <c r="B434" s="302" t="str">
        <f>'Նախահաշիվ 1-1'!B431</f>
        <v>Ինֆ. Տեղ</v>
      </c>
      <c r="C434" s="303" t="str">
        <f>'Նախահաշիվ 1-1'!C431</f>
        <v>Մետաղական խողովակ Փ 76*3.0մմ              Стальная труба Ф76*3.0мм</v>
      </c>
      <c r="D434" s="302" t="str">
        <f>'Նախահաշիվ 1-1'!D431</f>
        <v>մ / м</v>
      </c>
      <c r="E434" s="300">
        <f>'Նախահաշիվ 1-1'!E431</f>
        <v>25</v>
      </c>
      <c r="F434" s="300">
        <f t="shared" si="248"/>
        <v>2.6582827828465545</v>
      </c>
      <c r="G434" s="300">
        <f t="shared" ref="G434" si="279">E434*F434</f>
        <v>66.457069571163856</v>
      </c>
      <c r="J434" s="27">
        <v>2.0629799064000003</v>
      </c>
      <c r="K434" s="27">
        <f t="shared" si="276"/>
        <v>0.27437632755120006</v>
      </c>
      <c r="L434" s="27">
        <f t="shared" si="277"/>
        <v>2.3373562339512004</v>
      </c>
      <c r="M434" s="27">
        <f t="shared" si="267"/>
        <v>0.25710918573463204</v>
      </c>
      <c r="N434" s="27">
        <f t="shared" si="268"/>
        <v>2.5944654196858323</v>
      </c>
      <c r="O434" s="27">
        <f t="shared" si="269"/>
        <v>1.2972327098429161E-2</v>
      </c>
      <c r="P434" s="27">
        <f t="shared" si="270"/>
        <v>2.6074377467842615</v>
      </c>
      <c r="Q434" s="27">
        <f t="shared" si="271"/>
        <v>7.8223132403527854E-3</v>
      </c>
      <c r="R434" s="27">
        <f t="shared" si="278"/>
        <v>3.9111566201763918E-2</v>
      </c>
      <c r="S434" s="27">
        <f t="shared" si="272"/>
        <v>3.9111566201763927E-3</v>
      </c>
      <c r="T434" s="27">
        <f t="shared" si="273"/>
        <v>2.6582827828465545</v>
      </c>
    </row>
    <row r="435" spans="1:20">
      <c r="A435" s="301"/>
      <c r="B435" s="302"/>
      <c r="C435" s="303"/>
      <c r="D435" s="302"/>
      <c r="E435" s="300"/>
      <c r="F435" s="300"/>
      <c r="G435" s="300"/>
      <c r="K435" s="27">
        <f t="shared" si="276"/>
        <v>0</v>
      </c>
      <c r="L435" s="27">
        <f t="shared" si="277"/>
        <v>0</v>
      </c>
      <c r="M435" s="27">
        <f t="shared" si="267"/>
        <v>0</v>
      </c>
      <c r="N435" s="27">
        <f t="shared" si="268"/>
        <v>0</v>
      </c>
      <c r="O435" s="27">
        <f t="shared" si="269"/>
        <v>0</v>
      </c>
      <c r="P435" s="27">
        <f t="shared" si="270"/>
        <v>0</v>
      </c>
      <c r="Q435" s="27">
        <f t="shared" si="271"/>
        <v>0</v>
      </c>
      <c r="R435" s="27">
        <f t="shared" si="278"/>
        <v>0</v>
      </c>
      <c r="S435" s="27">
        <f t="shared" si="272"/>
        <v>0</v>
      </c>
      <c r="T435" s="27">
        <f t="shared" si="273"/>
        <v>0</v>
      </c>
    </row>
    <row r="436" spans="1:20">
      <c r="A436" s="301"/>
      <c r="B436" s="302"/>
      <c r="C436" s="303"/>
      <c r="D436" s="302"/>
      <c r="E436" s="300"/>
      <c r="F436" s="300"/>
      <c r="G436" s="300"/>
      <c r="K436" s="27">
        <f t="shared" si="276"/>
        <v>0</v>
      </c>
      <c r="L436" s="27">
        <f t="shared" si="277"/>
        <v>0</v>
      </c>
      <c r="M436" s="27">
        <f t="shared" si="267"/>
        <v>0</v>
      </c>
      <c r="N436" s="27">
        <f t="shared" si="268"/>
        <v>0</v>
      </c>
      <c r="O436" s="27">
        <f t="shared" si="269"/>
        <v>0</v>
      </c>
      <c r="P436" s="27">
        <f t="shared" si="270"/>
        <v>0</v>
      </c>
      <c r="Q436" s="27">
        <f t="shared" si="271"/>
        <v>0</v>
      </c>
      <c r="R436" s="27">
        <f t="shared" si="278"/>
        <v>0</v>
      </c>
      <c r="S436" s="27">
        <f t="shared" si="272"/>
        <v>0</v>
      </c>
      <c r="T436" s="27">
        <f t="shared" si="273"/>
        <v>0</v>
      </c>
    </row>
    <row r="437" spans="1:20">
      <c r="A437" s="301"/>
      <c r="B437" s="302"/>
      <c r="C437" s="303"/>
      <c r="D437" s="302"/>
      <c r="E437" s="300"/>
      <c r="F437" s="300"/>
      <c r="G437" s="300"/>
      <c r="K437" s="27">
        <f t="shared" si="276"/>
        <v>0</v>
      </c>
      <c r="L437" s="27">
        <f t="shared" si="277"/>
        <v>0</v>
      </c>
      <c r="M437" s="27">
        <f t="shared" si="267"/>
        <v>0</v>
      </c>
      <c r="N437" s="27">
        <f t="shared" si="268"/>
        <v>0</v>
      </c>
      <c r="O437" s="27">
        <f t="shared" si="269"/>
        <v>0</v>
      </c>
      <c r="P437" s="27">
        <f t="shared" si="270"/>
        <v>0</v>
      </c>
      <c r="Q437" s="27">
        <f t="shared" si="271"/>
        <v>0</v>
      </c>
      <c r="R437" s="27">
        <f t="shared" si="278"/>
        <v>0</v>
      </c>
      <c r="S437" s="27">
        <f t="shared" si="272"/>
        <v>0</v>
      </c>
      <c r="T437" s="27">
        <f t="shared" si="273"/>
        <v>0</v>
      </c>
    </row>
    <row r="438" spans="1:20">
      <c r="A438" s="301">
        <f>'Նախահաշիվ 1-1'!A435</f>
        <v>11</v>
      </c>
      <c r="B438" s="302" t="str">
        <f>'Նախահաշիվ 1-1'!B435</f>
        <v>Ինֆ. Տեղ</v>
      </c>
      <c r="C438" s="303" t="str">
        <f>'Նախահաշիվ 1-1'!C435</f>
        <v>Մետաղական խողովակ Փ 57*3.0մմ              Стальная труба Ф57*3.0мм</v>
      </c>
      <c r="D438" s="302" t="str">
        <f>'Նախահաշիվ 1-1'!D435</f>
        <v>մ / м</v>
      </c>
      <c r="E438" s="300">
        <f>'Նախահաշիվ 1-1'!E435</f>
        <v>20</v>
      </c>
      <c r="F438" s="300">
        <f t="shared" si="248"/>
        <v>1.9696387249411902</v>
      </c>
      <c r="G438" s="300">
        <f t="shared" ref="G438" si="280">E438*F438</f>
        <v>39.392774498823805</v>
      </c>
      <c r="J438" s="27">
        <v>1.5285526200000001</v>
      </c>
      <c r="K438" s="27">
        <f t="shared" si="276"/>
        <v>0.20329749846000003</v>
      </c>
      <c r="L438" s="27">
        <f t="shared" si="277"/>
        <v>1.7318501184600001</v>
      </c>
      <c r="M438" s="27">
        <f t="shared" si="267"/>
        <v>0.19050351303060001</v>
      </c>
      <c r="N438" s="27">
        <f t="shared" si="268"/>
        <v>1.9223536314906002</v>
      </c>
      <c r="O438" s="27">
        <f t="shared" si="269"/>
        <v>9.6117681574530017E-3</v>
      </c>
      <c r="P438" s="27">
        <f t="shared" si="270"/>
        <v>1.9319653996480532</v>
      </c>
      <c r="Q438" s="27">
        <f t="shared" si="271"/>
        <v>5.7958961989441598E-3</v>
      </c>
      <c r="R438" s="27">
        <f t="shared" si="278"/>
        <v>2.8979480994720797E-2</v>
      </c>
      <c r="S438" s="27">
        <f t="shared" si="272"/>
        <v>2.8979480994720799E-3</v>
      </c>
      <c r="T438" s="27">
        <f t="shared" si="273"/>
        <v>1.9696387249411902</v>
      </c>
    </row>
    <row r="439" spans="1:20">
      <c r="A439" s="301"/>
      <c r="B439" s="302"/>
      <c r="C439" s="303"/>
      <c r="D439" s="302"/>
      <c r="E439" s="300"/>
      <c r="F439" s="300"/>
      <c r="G439" s="300"/>
      <c r="K439" s="27">
        <f t="shared" si="276"/>
        <v>0</v>
      </c>
      <c r="L439" s="27">
        <f t="shared" si="277"/>
        <v>0</v>
      </c>
      <c r="M439" s="27">
        <f t="shared" si="267"/>
        <v>0</v>
      </c>
      <c r="N439" s="27">
        <f t="shared" si="268"/>
        <v>0</v>
      </c>
      <c r="O439" s="27">
        <f t="shared" si="269"/>
        <v>0</v>
      </c>
      <c r="P439" s="27">
        <f t="shared" si="270"/>
        <v>0</v>
      </c>
      <c r="Q439" s="27">
        <f t="shared" si="271"/>
        <v>0</v>
      </c>
      <c r="R439" s="27">
        <f t="shared" si="278"/>
        <v>0</v>
      </c>
      <c r="S439" s="27">
        <f t="shared" si="272"/>
        <v>0</v>
      </c>
      <c r="T439" s="27">
        <f t="shared" si="273"/>
        <v>0</v>
      </c>
    </row>
    <row r="440" spans="1:20">
      <c r="A440" s="301"/>
      <c r="B440" s="302"/>
      <c r="C440" s="303"/>
      <c r="D440" s="302"/>
      <c r="E440" s="300"/>
      <c r="F440" s="300"/>
      <c r="G440" s="300"/>
      <c r="K440" s="27">
        <f t="shared" si="276"/>
        <v>0</v>
      </c>
      <c r="L440" s="27">
        <f t="shared" si="277"/>
        <v>0</v>
      </c>
      <c r="M440" s="27">
        <f t="shared" si="267"/>
        <v>0</v>
      </c>
      <c r="N440" s="27">
        <f t="shared" si="268"/>
        <v>0</v>
      </c>
      <c r="O440" s="27">
        <f t="shared" si="269"/>
        <v>0</v>
      </c>
      <c r="P440" s="27">
        <f t="shared" si="270"/>
        <v>0</v>
      </c>
      <c r="Q440" s="27">
        <f t="shared" si="271"/>
        <v>0</v>
      </c>
      <c r="R440" s="27">
        <f t="shared" si="278"/>
        <v>0</v>
      </c>
      <c r="S440" s="27">
        <f t="shared" si="272"/>
        <v>0</v>
      </c>
      <c r="T440" s="27">
        <f t="shared" si="273"/>
        <v>0</v>
      </c>
    </row>
    <row r="441" spans="1:20">
      <c r="A441" s="301"/>
      <c r="B441" s="302"/>
      <c r="C441" s="303"/>
      <c r="D441" s="302"/>
      <c r="E441" s="300"/>
      <c r="F441" s="300"/>
      <c r="G441" s="300"/>
      <c r="K441" s="27">
        <f t="shared" si="276"/>
        <v>0</v>
      </c>
      <c r="L441" s="27">
        <f t="shared" si="277"/>
        <v>0</v>
      </c>
      <c r="M441" s="27">
        <f t="shared" si="267"/>
        <v>0</v>
      </c>
      <c r="N441" s="27">
        <f t="shared" si="268"/>
        <v>0</v>
      </c>
      <c r="O441" s="27">
        <f t="shared" si="269"/>
        <v>0</v>
      </c>
      <c r="P441" s="27">
        <f t="shared" si="270"/>
        <v>0</v>
      </c>
      <c r="Q441" s="27">
        <f t="shared" si="271"/>
        <v>0</v>
      </c>
      <c r="R441" s="27">
        <f t="shared" si="278"/>
        <v>0</v>
      </c>
      <c r="S441" s="27">
        <f t="shared" si="272"/>
        <v>0</v>
      </c>
      <c r="T441" s="27">
        <f t="shared" si="273"/>
        <v>0</v>
      </c>
    </row>
    <row r="442" spans="1:20">
      <c r="A442" s="301">
        <f>'Նախահաշիվ 1-1'!A439</f>
        <v>12</v>
      </c>
      <c r="B442" s="302" t="str">
        <f>'Նախահաշիվ 1-1'!B439</f>
        <v>Ինֆ. Տեղ</v>
      </c>
      <c r="C442" s="303" t="str">
        <f>'Նախահաշիվ 1-1'!C439</f>
        <v>Մետաղական խողովակ Փ 40*3.0մմ              Стальная труба Ф40*3.0мм</v>
      </c>
      <c r="D442" s="302" t="str">
        <f>'Նախահաշիվ 1-1'!D439</f>
        <v>մ / м</v>
      </c>
      <c r="E442" s="300">
        <f>'Նախահաշիվ 1-1'!E439</f>
        <v>8</v>
      </c>
      <c r="F442" s="300">
        <f t="shared" si="248"/>
        <v>1.5786289632491612</v>
      </c>
      <c r="G442" s="300">
        <f t="shared" ref="G442" si="281">E442*F442</f>
        <v>12.62903170599329</v>
      </c>
      <c r="J442" s="27">
        <v>1.2251066184000001</v>
      </c>
      <c r="K442" s="27">
        <f t="shared" si="276"/>
        <v>0.16293918024720003</v>
      </c>
      <c r="L442" s="27">
        <f t="shared" si="277"/>
        <v>1.3880457986472001</v>
      </c>
      <c r="M442" s="27">
        <f t="shared" si="267"/>
        <v>0.152685037851192</v>
      </c>
      <c r="N442" s="27">
        <f t="shared" si="268"/>
        <v>1.540730836498392</v>
      </c>
      <c r="O442" s="27">
        <f t="shared" si="269"/>
        <v>7.7036541824919607E-3</v>
      </c>
      <c r="P442" s="27">
        <f t="shared" si="270"/>
        <v>1.548434490680884</v>
      </c>
      <c r="Q442" s="27">
        <f t="shared" si="271"/>
        <v>4.6453034720426523E-3</v>
      </c>
      <c r="R442" s="27">
        <f t="shared" si="278"/>
        <v>2.3226517360213261E-2</v>
      </c>
      <c r="S442" s="27">
        <f t="shared" si="272"/>
        <v>2.3226517360213261E-3</v>
      </c>
      <c r="T442" s="27">
        <f t="shared" si="273"/>
        <v>1.5786289632491612</v>
      </c>
    </row>
    <row r="443" spans="1:20">
      <c r="A443" s="301"/>
      <c r="B443" s="302"/>
      <c r="C443" s="303"/>
      <c r="D443" s="302"/>
      <c r="E443" s="300"/>
      <c r="F443" s="300"/>
      <c r="G443" s="300"/>
      <c r="K443" s="27">
        <f t="shared" si="276"/>
        <v>0</v>
      </c>
      <c r="L443" s="27">
        <f t="shared" si="277"/>
        <v>0</v>
      </c>
      <c r="M443" s="27">
        <f t="shared" si="267"/>
        <v>0</v>
      </c>
      <c r="N443" s="27">
        <f t="shared" si="268"/>
        <v>0</v>
      </c>
      <c r="O443" s="27">
        <f t="shared" si="269"/>
        <v>0</v>
      </c>
      <c r="P443" s="27">
        <f t="shared" si="270"/>
        <v>0</v>
      </c>
      <c r="Q443" s="27">
        <f t="shared" si="271"/>
        <v>0</v>
      </c>
      <c r="R443" s="27">
        <f t="shared" si="278"/>
        <v>0</v>
      </c>
      <c r="S443" s="27">
        <f t="shared" si="272"/>
        <v>0</v>
      </c>
      <c r="T443" s="27">
        <f t="shared" si="273"/>
        <v>0</v>
      </c>
    </row>
    <row r="444" spans="1:20">
      <c r="A444" s="301"/>
      <c r="B444" s="302"/>
      <c r="C444" s="303"/>
      <c r="D444" s="302"/>
      <c r="E444" s="300"/>
      <c r="F444" s="300"/>
      <c r="G444" s="300"/>
      <c r="K444" s="27">
        <f t="shared" si="276"/>
        <v>0</v>
      </c>
      <c r="L444" s="27">
        <f t="shared" si="277"/>
        <v>0</v>
      </c>
      <c r="M444" s="27">
        <f t="shared" si="267"/>
        <v>0</v>
      </c>
      <c r="N444" s="27">
        <f t="shared" si="268"/>
        <v>0</v>
      </c>
      <c r="O444" s="27">
        <f t="shared" si="269"/>
        <v>0</v>
      </c>
      <c r="P444" s="27">
        <f t="shared" si="270"/>
        <v>0</v>
      </c>
      <c r="Q444" s="27">
        <f t="shared" si="271"/>
        <v>0</v>
      </c>
      <c r="R444" s="27">
        <f t="shared" si="278"/>
        <v>0</v>
      </c>
      <c r="S444" s="27">
        <f t="shared" si="272"/>
        <v>0</v>
      </c>
      <c r="T444" s="27">
        <f t="shared" si="273"/>
        <v>0</v>
      </c>
    </row>
    <row r="445" spans="1:20">
      <c r="A445" s="301"/>
      <c r="B445" s="302"/>
      <c r="C445" s="303"/>
      <c r="D445" s="302"/>
      <c r="E445" s="300"/>
      <c r="F445" s="300"/>
      <c r="G445" s="300"/>
      <c r="K445" s="27">
        <f t="shared" si="276"/>
        <v>0</v>
      </c>
      <c r="L445" s="27">
        <f t="shared" si="277"/>
        <v>0</v>
      </c>
      <c r="M445" s="27">
        <f t="shared" si="267"/>
        <v>0</v>
      </c>
      <c r="N445" s="27">
        <f t="shared" si="268"/>
        <v>0</v>
      </c>
      <c r="O445" s="27">
        <f t="shared" si="269"/>
        <v>0</v>
      </c>
      <c r="P445" s="27">
        <f t="shared" si="270"/>
        <v>0</v>
      </c>
      <c r="Q445" s="27">
        <f t="shared" si="271"/>
        <v>0</v>
      </c>
      <c r="R445" s="27">
        <f t="shared" si="278"/>
        <v>0</v>
      </c>
      <c r="S445" s="27">
        <f t="shared" si="272"/>
        <v>0</v>
      </c>
      <c r="T445" s="27">
        <f t="shared" si="273"/>
        <v>0</v>
      </c>
    </row>
    <row r="446" spans="1:20">
      <c r="A446" s="301">
        <f>'Նախահաշիվ 1-1'!A443</f>
        <v>13</v>
      </c>
      <c r="B446" s="302" t="str">
        <f>'Նախահաշիվ 1-1'!B443</f>
        <v>ինֆոր</v>
      </c>
      <c r="C446" s="303" t="str">
        <f>'Նախահաշիվ 1-1'!C443</f>
        <v>Մետաղական թերթ 3մմ հաստությամբ 
Металлический лист толщиной 3мм</v>
      </c>
      <c r="D446" s="302" t="str">
        <f>'Նախահաշիվ 1-1'!D443</f>
        <v>Ù2/м2</v>
      </c>
      <c r="E446" s="300">
        <f>'Նախահաշիվ 1-1'!E443</f>
        <v>0.22499999999999998</v>
      </c>
      <c r="F446" s="300">
        <f t="shared" si="248"/>
        <v>12.62903170599329</v>
      </c>
      <c r="G446" s="300">
        <f t="shared" ref="G446" si="282">E446*F446</f>
        <v>2.84153213384849</v>
      </c>
      <c r="J446" s="27">
        <v>9.800852947200001</v>
      </c>
      <c r="K446" s="27">
        <f t="shared" si="276"/>
        <v>1.3035134419776002</v>
      </c>
      <c r="L446" s="27">
        <f t="shared" si="277"/>
        <v>11.104366389177601</v>
      </c>
      <c r="M446" s="27">
        <f t="shared" si="267"/>
        <v>1.221480302809536</v>
      </c>
      <c r="N446" s="27">
        <f t="shared" si="268"/>
        <v>12.325846691987136</v>
      </c>
      <c r="O446" s="27">
        <f t="shared" si="269"/>
        <v>6.1629233459935685E-2</v>
      </c>
      <c r="P446" s="27">
        <f t="shared" si="270"/>
        <v>12.387475925447072</v>
      </c>
      <c r="Q446" s="27">
        <f t="shared" si="271"/>
        <v>3.7162427776341218E-2</v>
      </c>
      <c r="R446" s="27">
        <f t="shared" si="278"/>
        <v>0.18581213888170608</v>
      </c>
      <c r="S446" s="27">
        <f t="shared" si="272"/>
        <v>1.8581213888170609E-2</v>
      </c>
      <c r="T446" s="27">
        <f t="shared" si="273"/>
        <v>12.62903170599329</v>
      </c>
    </row>
    <row r="447" spans="1:20">
      <c r="A447" s="301"/>
      <c r="B447" s="302"/>
      <c r="C447" s="303"/>
      <c r="D447" s="302"/>
      <c r="E447" s="300"/>
      <c r="F447" s="300"/>
      <c r="G447" s="300"/>
      <c r="K447" s="27">
        <f t="shared" si="276"/>
        <v>0</v>
      </c>
      <c r="L447" s="27">
        <f t="shared" si="277"/>
        <v>0</v>
      </c>
      <c r="M447" s="27">
        <f t="shared" si="267"/>
        <v>0</v>
      </c>
      <c r="N447" s="27">
        <f t="shared" si="268"/>
        <v>0</v>
      </c>
      <c r="O447" s="27">
        <f t="shared" si="269"/>
        <v>0</v>
      </c>
      <c r="P447" s="27">
        <f t="shared" si="270"/>
        <v>0</v>
      </c>
      <c r="Q447" s="27">
        <f t="shared" si="271"/>
        <v>0</v>
      </c>
      <c r="R447" s="27">
        <f t="shared" si="278"/>
        <v>0</v>
      </c>
      <c r="S447" s="27">
        <f t="shared" si="272"/>
        <v>0</v>
      </c>
      <c r="T447" s="27">
        <f t="shared" si="273"/>
        <v>0</v>
      </c>
    </row>
    <row r="448" spans="1:20">
      <c r="A448" s="301"/>
      <c r="B448" s="302"/>
      <c r="C448" s="303"/>
      <c r="D448" s="302"/>
      <c r="E448" s="300"/>
      <c r="F448" s="300"/>
      <c r="G448" s="300"/>
      <c r="K448" s="27">
        <f t="shared" si="276"/>
        <v>0</v>
      </c>
      <c r="L448" s="27">
        <f t="shared" si="277"/>
        <v>0</v>
      </c>
      <c r="M448" s="27">
        <f t="shared" si="267"/>
        <v>0</v>
      </c>
      <c r="N448" s="27">
        <f t="shared" si="268"/>
        <v>0</v>
      </c>
      <c r="O448" s="27">
        <f t="shared" si="269"/>
        <v>0</v>
      </c>
      <c r="P448" s="27">
        <f t="shared" si="270"/>
        <v>0</v>
      </c>
      <c r="Q448" s="27">
        <f t="shared" si="271"/>
        <v>0</v>
      </c>
      <c r="R448" s="27">
        <f t="shared" si="278"/>
        <v>0</v>
      </c>
      <c r="S448" s="27">
        <f t="shared" si="272"/>
        <v>0</v>
      </c>
      <c r="T448" s="27">
        <f t="shared" si="273"/>
        <v>0</v>
      </c>
    </row>
    <row r="449" spans="1:20">
      <c r="A449" s="301"/>
      <c r="B449" s="302"/>
      <c r="C449" s="303"/>
      <c r="D449" s="302"/>
      <c r="E449" s="300"/>
      <c r="F449" s="300"/>
      <c r="G449" s="300"/>
      <c r="K449" s="27">
        <f t="shared" si="276"/>
        <v>0</v>
      </c>
      <c r="L449" s="27">
        <f t="shared" ref="L449:L453" si="283">SUM(J449:K449)</f>
        <v>0</v>
      </c>
      <c r="M449" s="27">
        <f t="shared" ref="M449:M457" si="284">L449*11%</f>
        <v>0</v>
      </c>
      <c r="N449" s="27">
        <f t="shared" ref="N449:N457" si="285">SUM(L449:M449)</f>
        <v>0</v>
      </c>
      <c r="O449" s="27">
        <f t="shared" ref="O449:O457" si="286">N449*0.5%</f>
        <v>0</v>
      </c>
      <c r="P449" s="27">
        <f t="shared" ref="P449:P457" si="287">SUM(N449:O449)</f>
        <v>0</v>
      </c>
      <c r="Q449" s="27">
        <f t="shared" ref="Q449:Q457" si="288">P449*0.3%</f>
        <v>0</v>
      </c>
      <c r="R449" s="27">
        <f t="shared" si="278"/>
        <v>0</v>
      </c>
      <c r="S449" s="27">
        <f t="shared" ref="S449:S457" si="289">P449*0.15%</f>
        <v>0</v>
      </c>
      <c r="T449" s="27">
        <f t="shared" ref="T449:T457" si="290">SUM(P449:S449)</f>
        <v>0</v>
      </c>
    </row>
    <row r="450" spans="1:20">
      <c r="A450" s="301">
        <f>'Նախահաշիվ 1-1'!A447</f>
        <v>14</v>
      </c>
      <c r="B450" s="302" t="str">
        <f>'Նախահաշիվ 1-1'!B447</f>
        <v>15--614</v>
      </c>
      <c r="C450" s="303" t="str">
        <f>'Նախահաշիվ 1-1'!C447</f>
        <v>Մետաղական տարրերի երկտակ յուղաներկում  Двухэтапная роспись маслом</v>
      </c>
      <c r="D450" s="302" t="str">
        <f>'Նախահաշիվ 1-1'!D447</f>
        <v>մ2/м2</v>
      </c>
      <c r="E450" s="300">
        <f>'Նախահաշիվ 1-1'!E447</f>
        <v>10.5504</v>
      </c>
      <c r="F450" s="300">
        <f t="shared" ref="F450" si="291">T450</f>
        <v>1.7079224670345841</v>
      </c>
      <c r="G450" s="300">
        <f t="shared" ref="G450" si="292">E450*F450</f>
        <v>18.019265196201676</v>
      </c>
      <c r="J450" s="27">
        <v>1.3254457930199999</v>
      </c>
      <c r="K450" s="27">
        <f t="shared" si="276"/>
        <v>0.17628429047166</v>
      </c>
      <c r="L450" s="27">
        <f t="shared" si="283"/>
        <v>1.5017300834916598</v>
      </c>
      <c r="M450" s="27">
        <f t="shared" si="284"/>
        <v>0.16519030918408259</v>
      </c>
      <c r="N450" s="27">
        <f t="shared" si="285"/>
        <v>1.6669203926757423</v>
      </c>
      <c r="O450" s="27">
        <f t="shared" si="286"/>
        <v>8.3346019633787124E-3</v>
      </c>
      <c r="P450" s="27">
        <f t="shared" si="287"/>
        <v>1.6752549946391211</v>
      </c>
      <c r="Q450" s="27">
        <f t="shared" si="288"/>
        <v>5.0257649839173637E-3</v>
      </c>
      <c r="R450" s="27">
        <f t="shared" si="278"/>
        <v>2.5128824919586814E-2</v>
      </c>
      <c r="S450" s="27">
        <f t="shared" si="289"/>
        <v>2.5128824919586818E-3</v>
      </c>
      <c r="T450" s="27">
        <f t="shared" si="290"/>
        <v>1.7079224670345841</v>
      </c>
    </row>
    <row r="451" spans="1:20">
      <c r="A451" s="301"/>
      <c r="B451" s="302"/>
      <c r="C451" s="303"/>
      <c r="D451" s="302"/>
      <c r="E451" s="300"/>
      <c r="F451" s="300"/>
      <c r="G451" s="300"/>
      <c r="K451" s="27">
        <f t="shared" si="276"/>
        <v>0</v>
      </c>
      <c r="L451" s="27">
        <f t="shared" si="283"/>
        <v>0</v>
      </c>
      <c r="M451" s="27">
        <f t="shared" si="284"/>
        <v>0</v>
      </c>
      <c r="N451" s="27">
        <f t="shared" si="285"/>
        <v>0</v>
      </c>
      <c r="O451" s="27">
        <f t="shared" si="286"/>
        <v>0</v>
      </c>
      <c r="P451" s="27">
        <f t="shared" si="287"/>
        <v>0</v>
      </c>
      <c r="Q451" s="27">
        <f t="shared" si="288"/>
        <v>0</v>
      </c>
      <c r="R451" s="27">
        <f t="shared" si="278"/>
        <v>0</v>
      </c>
      <c r="S451" s="27">
        <f t="shared" si="289"/>
        <v>0</v>
      </c>
      <c r="T451" s="27">
        <f t="shared" si="290"/>
        <v>0</v>
      </c>
    </row>
    <row r="452" spans="1:20">
      <c r="A452" s="301"/>
      <c r="B452" s="302"/>
      <c r="C452" s="303"/>
      <c r="D452" s="302"/>
      <c r="E452" s="300"/>
      <c r="F452" s="300"/>
      <c r="G452" s="300"/>
      <c r="K452" s="27">
        <f t="shared" si="276"/>
        <v>0</v>
      </c>
      <c r="L452" s="27">
        <f t="shared" si="283"/>
        <v>0</v>
      </c>
      <c r="M452" s="27">
        <f t="shared" si="284"/>
        <v>0</v>
      </c>
      <c r="N452" s="27">
        <f t="shared" si="285"/>
        <v>0</v>
      </c>
      <c r="O452" s="27">
        <f t="shared" si="286"/>
        <v>0</v>
      </c>
      <c r="P452" s="27">
        <f t="shared" si="287"/>
        <v>0</v>
      </c>
      <c r="Q452" s="27">
        <f t="shared" si="288"/>
        <v>0</v>
      </c>
      <c r="R452" s="27">
        <f t="shared" si="278"/>
        <v>0</v>
      </c>
      <c r="S452" s="27">
        <f t="shared" si="289"/>
        <v>0</v>
      </c>
      <c r="T452" s="27">
        <f t="shared" si="290"/>
        <v>0</v>
      </c>
    </row>
    <row r="453" spans="1:20">
      <c r="A453" s="301"/>
      <c r="B453" s="302"/>
      <c r="C453" s="303"/>
      <c r="D453" s="302"/>
      <c r="E453" s="300"/>
      <c r="F453" s="300"/>
      <c r="G453" s="300"/>
      <c r="K453" s="27">
        <f t="shared" si="276"/>
        <v>0</v>
      </c>
      <c r="L453" s="27">
        <f t="shared" si="283"/>
        <v>0</v>
      </c>
      <c r="M453" s="27">
        <f t="shared" si="284"/>
        <v>0</v>
      </c>
      <c r="N453" s="27">
        <f t="shared" si="285"/>
        <v>0</v>
      </c>
      <c r="O453" s="27">
        <f t="shared" si="286"/>
        <v>0</v>
      </c>
      <c r="P453" s="27">
        <f t="shared" si="287"/>
        <v>0</v>
      </c>
      <c r="Q453" s="27">
        <f t="shared" si="288"/>
        <v>0</v>
      </c>
      <c r="R453" s="27">
        <f t="shared" si="278"/>
        <v>0</v>
      </c>
      <c r="S453" s="27">
        <f t="shared" si="289"/>
        <v>0</v>
      </c>
      <c r="T453" s="27">
        <f t="shared" si="290"/>
        <v>0</v>
      </c>
    </row>
    <row r="454" spans="1:20">
      <c r="A454" s="301">
        <f>'Նախահաշիվ 1-1'!A451</f>
        <v>15</v>
      </c>
      <c r="B454" s="302" t="str">
        <f>'Նախահաշիվ 1-1'!B451</f>
        <v>8-594-1</v>
      </c>
      <c r="C454" s="303" t="str">
        <f>'Նախահաշիվ 1-1'!C451</f>
        <v>Արտաքին լուսավորության ինքնավար ԼԴ լուսատու, 150 Վտ,  IP65, -30°...+50° C, լուսավորվածության կարգավորում</v>
      </c>
      <c r="D454" s="302" t="str">
        <f>'Նախահաշիվ 1-1'!D451</f>
        <v>կ-տ / к-т</v>
      </c>
      <c r="E454" s="300">
        <f>'Նախահաշիվ 1-1'!E451</f>
        <v>10</v>
      </c>
      <c r="F454" s="300">
        <f>'Նախահաշիվ 1-1'!F451</f>
        <v>17.3880962</v>
      </c>
      <c r="G454" s="300">
        <f t="shared" ref="G454" si="293">E454*F454</f>
        <v>173.88096200000001</v>
      </c>
      <c r="J454" s="27">
        <v>17.3880962</v>
      </c>
      <c r="K454" s="27">
        <f t="shared" si="276"/>
        <v>2.3126167946000002</v>
      </c>
      <c r="L454" s="27">
        <f t="shared" ref="L454:L457" si="294">SUM(J454:K454)</f>
        <v>19.7007129946</v>
      </c>
      <c r="M454" s="27">
        <f t="shared" si="284"/>
        <v>2.1670784294060002</v>
      </c>
      <c r="N454" s="27">
        <f t="shared" si="285"/>
        <v>21.867791424006001</v>
      </c>
      <c r="O454" s="27">
        <f t="shared" si="286"/>
        <v>0.10933895712003</v>
      </c>
      <c r="P454" s="27">
        <f t="shared" si="287"/>
        <v>21.977130381126031</v>
      </c>
      <c r="Q454" s="27">
        <f t="shared" si="288"/>
        <v>6.5931391143378093E-2</v>
      </c>
      <c r="R454" s="27">
        <f t="shared" si="278"/>
        <v>0.32965695571689047</v>
      </c>
      <c r="S454" s="27">
        <f t="shared" si="289"/>
        <v>3.2965695571689047E-2</v>
      </c>
      <c r="T454" s="27">
        <f t="shared" si="290"/>
        <v>22.405684423557993</v>
      </c>
    </row>
    <row r="455" spans="1:20">
      <c r="A455" s="301"/>
      <c r="B455" s="302"/>
      <c r="C455" s="303"/>
      <c r="D455" s="302"/>
      <c r="E455" s="300"/>
      <c r="F455" s="300"/>
      <c r="G455" s="300"/>
      <c r="K455" s="27">
        <f t="shared" si="276"/>
        <v>0</v>
      </c>
      <c r="L455" s="27">
        <f t="shared" si="294"/>
        <v>0</v>
      </c>
      <c r="M455" s="27">
        <f t="shared" si="284"/>
        <v>0</v>
      </c>
      <c r="N455" s="27">
        <f t="shared" si="285"/>
        <v>0</v>
      </c>
      <c r="O455" s="27">
        <f t="shared" si="286"/>
        <v>0</v>
      </c>
      <c r="P455" s="27">
        <f t="shared" si="287"/>
        <v>0</v>
      </c>
      <c r="Q455" s="27">
        <f t="shared" si="288"/>
        <v>0</v>
      </c>
      <c r="R455" s="27">
        <f t="shared" si="278"/>
        <v>0</v>
      </c>
      <c r="S455" s="27">
        <f t="shared" si="289"/>
        <v>0</v>
      </c>
      <c r="T455" s="27">
        <f t="shared" si="290"/>
        <v>0</v>
      </c>
    </row>
    <row r="456" spans="1:20">
      <c r="A456" s="301"/>
      <c r="B456" s="302"/>
      <c r="C456" s="303"/>
      <c r="D456" s="302"/>
      <c r="E456" s="300"/>
      <c r="F456" s="300"/>
      <c r="G456" s="300"/>
      <c r="K456" s="27">
        <f t="shared" si="276"/>
        <v>0</v>
      </c>
      <c r="L456" s="27">
        <f t="shared" si="294"/>
        <v>0</v>
      </c>
      <c r="M456" s="27">
        <f t="shared" si="284"/>
        <v>0</v>
      </c>
      <c r="N456" s="27">
        <f t="shared" si="285"/>
        <v>0</v>
      </c>
      <c r="O456" s="27">
        <f t="shared" si="286"/>
        <v>0</v>
      </c>
      <c r="P456" s="27">
        <f t="shared" si="287"/>
        <v>0</v>
      </c>
      <c r="Q456" s="27">
        <f t="shared" si="288"/>
        <v>0</v>
      </c>
      <c r="R456" s="27">
        <f t="shared" si="278"/>
        <v>0</v>
      </c>
      <c r="S456" s="27">
        <f t="shared" si="289"/>
        <v>0</v>
      </c>
      <c r="T456" s="27">
        <f t="shared" si="290"/>
        <v>0</v>
      </c>
    </row>
    <row r="457" spans="1:20">
      <c r="A457" s="301"/>
      <c r="B457" s="302"/>
      <c r="C457" s="303"/>
      <c r="D457" s="302"/>
      <c r="E457" s="300"/>
      <c r="F457" s="300"/>
      <c r="G457" s="300"/>
      <c r="K457" s="27">
        <f t="shared" si="276"/>
        <v>0</v>
      </c>
      <c r="L457" s="27">
        <f t="shared" si="294"/>
        <v>0</v>
      </c>
      <c r="M457" s="27">
        <f t="shared" si="284"/>
        <v>0</v>
      </c>
      <c r="N457" s="27">
        <f t="shared" si="285"/>
        <v>0</v>
      </c>
      <c r="O457" s="27">
        <f t="shared" si="286"/>
        <v>0</v>
      </c>
      <c r="P457" s="27">
        <f t="shared" si="287"/>
        <v>0</v>
      </c>
      <c r="Q457" s="27">
        <f t="shared" si="288"/>
        <v>0</v>
      </c>
      <c r="R457" s="27">
        <f t="shared" si="278"/>
        <v>0</v>
      </c>
      <c r="S457" s="27">
        <f t="shared" si="289"/>
        <v>0</v>
      </c>
      <c r="T457" s="27">
        <f t="shared" si="290"/>
        <v>0</v>
      </c>
    </row>
    <row r="458" spans="1:20">
      <c r="A458" s="304" t="s">
        <v>86</v>
      </c>
      <c r="B458" s="305"/>
      <c r="C458" s="305"/>
      <c r="D458" s="305"/>
      <c r="E458" s="305"/>
      <c r="F458" s="305"/>
      <c r="G458" s="33">
        <f>SUM(G398:G457)</f>
        <v>586.93516382246617</v>
      </c>
      <c r="K458" s="27">
        <f t="shared" ref="K458:K500" si="295">J458*13.3%</f>
        <v>0</v>
      </c>
      <c r="L458" s="27">
        <f t="shared" si="266"/>
        <v>0</v>
      </c>
      <c r="M458" s="27">
        <f t="shared" si="267"/>
        <v>0</v>
      </c>
      <c r="N458" s="27">
        <f t="shared" si="268"/>
        <v>0</v>
      </c>
      <c r="O458" s="27">
        <f t="shared" si="269"/>
        <v>0</v>
      </c>
      <c r="P458" s="27">
        <f t="shared" si="270"/>
        <v>0</v>
      </c>
      <c r="Q458" s="27">
        <f t="shared" si="271"/>
        <v>0</v>
      </c>
      <c r="R458" s="27">
        <f t="shared" si="196"/>
        <v>0</v>
      </c>
      <c r="S458" s="27">
        <f t="shared" si="272"/>
        <v>0</v>
      </c>
      <c r="T458" s="27">
        <f t="shared" si="273"/>
        <v>0</v>
      </c>
    </row>
    <row r="459" spans="1:20">
      <c r="A459" s="304" t="s">
        <v>95</v>
      </c>
      <c r="B459" s="305"/>
      <c r="C459" s="305"/>
      <c r="D459" s="305"/>
      <c r="E459" s="305"/>
      <c r="F459" s="305"/>
      <c r="G459" s="34">
        <f>G458/($G$508)</f>
        <v>1.8462413823487126E-2</v>
      </c>
      <c r="K459" s="27">
        <f t="shared" si="295"/>
        <v>0</v>
      </c>
      <c r="L459" s="27">
        <f t="shared" si="266"/>
        <v>0</v>
      </c>
      <c r="M459" s="27">
        <f t="shared" si="267"/>
        <v>0</v>
      </c>
      <c r="N459" s="27">
        <f t="shared" si="268"/>
        <v>0</v>
      </c>
      <c r="O459" s="27">
        <f t="shared" si="269"/>
        <v>0</v>
      </c>
      <c r="P459" s="27">
        <f t="shared" si="270"/>
        <v>0</v>
      </c>
      <c r="Q459" s="27">
        <f t="shared" si="271"/>
        <v>0</v>
      </c>
      <c r="R459" s="27">
        <f t="shared" si="196"/>
        <v>0</v>
      </c>
      <c r="S459" s="27">
        <f t="shared" si="272"/>
        <v>0</v>
      </c>
      <c r="T459" s="27">
        <f t="shared" si="273"/>
        <v>0</v>
      </c>
    </row>
    <row r="460" spans="1:20">
      <c r="A460" s="307" t="str">
        <f>'Նախահաշիվ 1-1'!C456</f>
        <v>ԱՅԼ ԱՇԽԱՏԱՆՔՆԵՐ/ДРУГИЕ РАБОТЫ</v>
      </c>
      <c r="B460" s="307"/>
      <c r="C460" s="307"/>
      <c r="D460" s="307"/>
      <c r="E460" s="307"/>
      <c r="F460" s="307"/>
      <c r="G460" s="307"/>
      <c r="K460" s="27">
        <f t="shared" si="295"/>
        <v>0</v>
      </c>
      <c r="L460" s="27">
        <f t="shared" si="266"/>
        <v>0</v>
      </c>
      <c r="M460" s="27">
        <f t="shared" si="267"/>
        <v>0</v>
      </c>
      <c r="N460" s="27">
        <f t="shared" si="268"/>
        <v>0</v>
      </c>
      <c r="O460" s="27">
        <f t="shared" si="269"/>
        <v>0</v>
      </c>
      <c r="P460" s="27">
        <f t="shared" si="270"/>
        <v>0</v>
      </c>
      <c r="Q460" s="27">
        <f t="shared" si="271"/>
        <v>0</v>
      </c>
      <c r="R460" s="27">
        <f t="shared" si="196"/>
        <v>0</v>
      </c>
      <c r="S460" s="27">
        <f t="shared" si="272"/>
        <v>0</v>
      </c>
      <c r="T460" s="27">
        <f t="shared" si="273"/>
        <v>0</v>
      </c>
    </row>
    <row r="461" spans="1:20">
      <c r="A461" s="301">
        <f>'Նախահաշիվ 1-1'!A457</f>
        <v>1</v>
      </c>
      <c r="B461" s="302" t="str">
        <f>'Նախահաշիվ 1-1'!B457</f>
        <v>գնահաշվարկ</v>
      </c>
      <c r="C461" s="303" t="str">
        <f>'Նախահաշիվ 1-1'!C457</f>
        <v>Զրուցատաղավարի կառուցում /ձեռք բերում/ և տեղադրում, ներառյալ նստարանները, սեղանը, հողային և բետոնային աշխատանքները /տեսքը տրամադրում է պատվիրատուն/ 
Закупка и установка новых беседок, включая земляные и бетонные работы</v>
      </c>
      <c r="D461" s="302" t="str">
        <f>'Նախահաշիվ 1-1'!D457</f>
        <v>հատ / штук</v>
      </c>
      <c r="E461" s="300">
        <f>'Նախահաշիվ 1-1'!E457</f>
        <v>1</v>
      </c>
      <c r="F461" s="300">
        <f t="shared" ref="F461" si="296">T461</f>
        <v>1058.0072465151422</v>
      </c>
      <c r="G461" s="300">
        <f t="shared" ref="G461" si="297">E461*F461</f>
        <v>1058.0072465151422</v>
      </c>
      <c r="J461" s="27">
        <v>821.07430573999989</v>
      </c>
      <c r="K461" s="27">
        <f t="shared" ref="K461:K484" si="298">J461*13.3%</f>
        <v>109.20288266341998</v>
      </c>
      <c r="L461" s="27">
        <f t="shared" ref="L461:L480" si="299">SUM(J461:K461)</f>
        <v>930.27718840341981</v>
      </c>
      <c r="M461" s="27">
        <f t="shared" ref="M461:M484" si="300">L461*11%</f>
        <v>102.33049072437618</v>
      </c>
      <c r="N461" s="27">
        <f t="shared" ref="N461:N480" si="301">SUM(L461:M461)</f>
        <v>1032.607679127796</v>
      </c>
      <c r="O461" s="27">
        <f t="shared" ref="O461:O484" si="302">N461*0.5%</f>
        <v>5.1630383956389805</v>
      </c>
      <c r="P461" s="27">
        <f t="shared" ref="P461:P484" si="303">SUM(N461:O461)</f>
        <v>1037.770717523435</v>
      </c>
      <c r="Q461" s="27">
        <f t="shared" ref="Q461:Q484" si="304">P461*0.3%</f>
        <v>3.1133121525703049</v>
      </c>
      <c r="R461" s="27">
        <f t="shared" si="196"/>
        <v>15.566560762851525</v>
      </c>
      <c r="S461" s="27">
        <f t="shared" ref="S461:S484" si="305">P461*0.15%</f>
        <v>1.5566560762851525</v>
      </c>
      <c r="T461" s="27">
        <f t="shared" ref="T461:T484" si="306">SUM(P461:S461)</f>
        <v>1058.0072465151422</v>
      </c>
    </row>
    <row r="462" spans="1:20">
      <c r="A462" s="301"/>
      <c r="B462" s="302"/>
      <c r="C462" s="303"/>
      <c r="D462" s="302"/>
      <c r="E462" s="300"/>
      <c r="F462" s="300"/>
      <c r="G462" s="300"/>
      <c r="K462" s="27">
        <f t="shared" si="298"/>
        <v>0</v>
      </c>
      <c r="L462" s="27">
        <f t="shared" si="299"/>
        <v>0</v>
      </c>
      <c r="M462" s="27">
        <f t="shared" si="300"/>
        <v>0</v>
      </c>
      <c r="N462" s="27">
        <f t="shared" si="301"/>
        <v>0</v>
      </c>
      <c r="O462" s="27">
        <f t="shared" si="302"/>
        <v>0</v>
      </c>
      <c r="P462" s="27">
        <f t="shared" si="303"/>
        <v>0</v>
      </c>
      <c r="Q462" s="27">
        <f t="shared" si="304"/>
        <v>0</v>
      </c>
      <c r="R462" s="27">
        <f t="shared" si="196"/>
        <v>0</v>
      </c>
      <c r="S462" s="27">
        <f t="shared" si="305"/>
        <v>0</v>
      </c>
      <c r="T462" s="27">
        <f t="shared" si="306"/>
        <v>0</v>
      </c>
    </row>
    <row r="463" spans="1:20">
      <c r="A463" s="301"/>
      <c r="B463" s="302"/>
      <c r="C463" s="303"/>
      <c r="D463" s="302"/>
      <c r="E463" s="300"/>
      <c r="F463" s="300"/>
      <c r="G463" s="300"/>
      <c r="K463" s="27">
        <f t="shared" si="298"/>
        <v>0</v>
      </c>
      <c r="L463" s="27">
        <f t="shared" si="299"/>
        <v>0</v>
      </c>
      <c r="M463" s="27">
        <f t="shared" si="300"/>
        <v>0</v>
      </c>
      <c r="N463" s="27">
        <f t="shared" si="301"/>
        <v>0</v>
      </c>
      <c r="O463" s="27">
        <f t="shared" si="302"/>
        <v>0</v>
      </c>
      <c r="P463" s="27">
        <f t="shared" si="303"/>
        <v>0</v>
      </c>
      <c r="Q463" s="27">
        <f t="shared" si="304"/>
        <v>0</v>
      </c>
      <c r="R463" s="27">
        <f t="shared" si="196"/>
        <v>0</v>
      </c>
      <c r="S463" s="27">
        <f t="shared" si="305"/>
        <v>0</v>
      </c>
      <c r="T463" s="27">
        <f t="shared" si="306"/>
        <v>0</v>
      </c>
    </row>
    <row r="464" spans="1:20">
      <c r="A464" s="301"/>
      <c r="B464" s="302"/>
      <c r="C464" s="303"/>
      <c r="D464" s="302"/>
      <c r="E464" s="300"/>
      <c r="F464" s="300"/>
      <c r="G464" s="300"/>
      <c r="K464" s="27">
        <f t="shared" si="298"/>
        <v>0</v>
      </c>
      <c r="L464" s="27">
        <f t="shared" si="299"/>
        <v>0</v>
      </c>
      <c r="M464" s="27">
        <f t="shared" si="300"/>
        <v>0</v>
      </c>
      <c r="N464" s="27">
        <f t="shared" si="301"/>
        <v>0</v>
      </c>
      <c r="O464" s="27">
        <f t="shared" si="302"/>
        <v>0</v>
      </c>
      <c r="P464" s="27">
        <f t="shared" si="303"/>
        <v>0</v>
      </c>
      <c r="Q464" s="27">
        <f t="shared" si="304"/>
        <v>0</v>
      </c>
      <c r="R464" s="27">
        <f t="shared" si="196"/>
        <v>0</v>
      </c>
      <c r="S464" s="27">
        <f t="shared" si="305"/>
        <v>0</v>
      </c>
      <c r="T464" s="27">
        <f t="shared" si="306"/>
        <v>0</v>
      </c>
    </row>
    <row r="465" spans="1:20" ht="14.25" customHeight="1">
      <c r="A465" s="301">
        <f>'Նախահաշիվ 1-1'!A461</f>
        <v>2</v>
      </c>
      <c r="B465" s="302" t="str">
        <f>'Նախահաշիվ 1-1'!B461</f>
        <v>գնահաշվարկ</v>
      </c>
      <c r="C465" s="303" t="str">
        <f>'Նախահաշիվ 1-1'!C461</f>
        <v>Փայտե նստատեղով նստարանի կառուցում և տեղադրում /ներառյալ հողային և բետոնային աշխատանքները/ տեսքը տրամադրում է պատվիրատուն Закупка и установка скамейки с деревянным сиденьем /включая земляные и бетонные работы/</v>
      </c>
      <c r="D465" s="302" t="str">
        <f>'Նախահաշիվ 1-1'!D461</f>
        <v>հատ / штук</v>
      </c>
      <c r="E465" s="300">
        <f>'Նախահաշիվ 1-1'!E461</f>
        <v>15</v>
      </c>
      <c r="F465" s="300">
        <f t="shared" ref="F465" si="307">T465</f>
        <v>68.119087244214526</v>
      </c>
      <c r="G465" s="300">
        <f t="shared" ref="G465" si="308">E465*F465</f>
        <v>1021.7863086632179</v>
      </c>
      <c r="J465" s="27">
        <v>52.864318699999998</v>
      </c>
      <c r="K465" s="27">
        <f t="shared" si="298"/>
        <v>7.0309543871000004</v>
      </c>
      <c r="L465" s="27">
        <f t="shared" si="299"/>
        <v>59.895273087100001</v>
      </c>
      <c r="M465" s="27">
        <f t="shared" si="300"/>
        <v>6.5884800395810004</v>
      </c>
      <c r="N465" s="27">
        <f t="shared" si="301"/>
        <v>66.483753126680995</v>
      </c>
      <c r="O465" s="27">
        <f t="shared" si="302"/>
        <v>0.332418765633405</v>
      </c>
      <c r="P465" s="27">
        <f t="shared" si="303"/>
        <v>66.816171892314401</v>
      </c>
      <c r="Q465" s="27">
        <f t="shared" si="304"/>
        <v>0.20044851567694322</v>
      </c>
      <c r="R465" s="27">
        <f t="shared" si="196"/>
        <v>1.002242578384716</v>
      </c>
      <c r="S465" s="27">
        <f t="shared" si="305"/>
        <v>0.10022425783847161</v>
      </c>
      <c r="T465" s="27">
        <f t="shared" si="306"/>
        <v>68.119087244214526</v>
      </c>
    </row>
    <row r="466" spans="1:20">
      <c r="A466" s="301"/>
      <c r="B466" s="302"/>
      <c r="C466" s="303"/>
      <c r="D466" s="302"/>
      <c r="E466" s="300"/>
      <c r="F466" s="300"/>
      <c r="G466" s="300"/>
      <c r="K466" s="27">
        <f t="shared" si="298"/>
        <v>0</v>
      </c>
      <c r="L466" s="27">
        <f t="shared" si="299"/>
        <v>0</v>
      </c>
      <c r="M466" s="27">
        <f t="shared" si="300"/>
        <v>0</v>
      </c>
      <c r="N466" s="27">
        <f t="shared" si="301"/>
        <v>0</v>
      </c>
      <c r="O466" s="27">
        <f t="shared" si="302"/>
        <v>0</v>
      </c>
      <c r="P466" s="27">
        <f t="shared" si="303"/>
        <v>0</v>
      </c>
      <c r="Q466" s="27">
        <f t="shared" si="304"/>
        <v>0</v>
      </c>
      <c r="R466" s="27">
        <f t="shared" si="196"/>
        <v>0</v>
      </c>
      <c r="S466" s="27">
        <f t="shared" si="305"/>
        <v>0</v>
      </c>
      <c r="T466" s="27">
        <f t="shared" si="306"/>
        <v>0</v>
      </c>
    </row>
    <row r="467" spans="1:20">
      <c r="A467" s="301"/>
      <c r="B467" s="302"/>
      <c r="C467" s="303"/>
      <c r="D467" s="302"/>
      <c r="E467" s="300"/>
      <c r="F467" s="300"/>
      <c r="G467" s="300"/>
      <c r="K467" s="27">
        <f t="shared" si="298"/>
        <v>0</v>
      </c>
      <c r="L467" s="27">
        <f t="shared" si="299"/>
        <v>0</v>
      </c>
      <c r="M467" s="27">
        <f t="shared" si="300"/>
        <v>0</v>
      </c>
      <c r="N467" s="27">
        <f t="shared" si="301"/>
        <v>0</v>
      </c>
      <c r="O467" s="27">
        <f t="shared" si="302"/>
        <v>0</v>
      </c>
      <c r="P467" s="27">
        <f t="shared" si="303"/>
        <v>0</v>
      </c>
      <c r="Q467" s="27">
        <f t="shared" si="304"/>
        <v>0</v>
      </c>
      <c r="R467" s="27">
        <f t="shared" si="196"/>
        <v>0</v>
      </c>
      <c r="S467" s="27">
        <f t="shared" si="305"/>
        <v>0</v>
      </c>
      <c r="T467" s="27">
        <f t="shared" si="306"/>
        <v>0</v>
      </c>
    </row>
    <row r="468" spans="1:20">
      <c r="A468" s="301"/>
      <c r="B468" s="302"/>
      <c r="C468" s="303"/>
      <c r="D468" s="302"/>
      <c r="E468" s="300"/>
      <c r="F468" s="300"/>
      <c r="G468" s="300"/>
      <c r="K468" s="27">
        <f t="shared" si="298"/>
        <v>0</v>
      </c>
      <c r="L468" s="27">
        <f t="shared" si="299"/>
        <v>0</v>
      </c>
      <c r="M468" s="27">
        <f t="shared" si="300"/>
        <v>0</v>
      </c>
      <c r="N468" s="27">
        <f t="shared" si="301"/>
        <v>0</v>
      </c>
      <c r="O468" s="27">
        <f t="shared" si="302"/>
        <v>0</v>
      </c>
      <c r="P468" s="27">
        <f t="shared" si="303"/>
        <v>0</v>
      </c>
      <c r="Q468" s="27">
        <f t="shared" si="304"/>
        <v>0</v>
      </c>
      <c r="R468" s="27">
        <f t="shared" si="196"/>
        <v>0</v>
      </c>
      <c r="S468" s="27">
        <f t="shared" si="305"/>
        <v>0</v>
      </c>
      <c r="T468" s="27">
        <f t="shared" si="306"/>
        <v>0</v>
      </c>
    </row>
    <row r="469" spans="1:20" ht="14.25" customHeight="1">
      <c r="A469" s="301">
        <f>'Նախահաշիվ 1-1'!A465</f>
        <v>3</v>
      </c>
      <c r="B469" s="302" t="str">
        <f>'Նախահաշիվ 1-1'!B465</f>
        <v>գնահաշվարկ</v>
      </c>
      <c r="C469" s="303" t="str">
        <f>'Նախահաշիվ 1-1'!C465</f>
        <v>Աղբամանների ձեռքբերում և տեղադրում /ներառյալ հողային և բետոնային աշխատանքները/ տեսքը տրամադրում է պատվիրատուն  Приобретение и установка мусорных баков /включая земляные и бетонные работы/</v>
      </c>
      <c r="D469" s="302" t="str">
        <f>'Նախահաշիվ 1-1'!D465</f>
        <v>հատ / штук</v>
      </c>
      <c r="E469" s="300">
        <f>'Նախահաշիվ 1-1'!E465</f>
        <v>6</v>
      </c>
      <c r="F469" s="300">
        <f t="shared" ref="F469" si="309">T469</f>
        <v>25.298817262690189</v>
      </c>
      <c r="G469" s="300">
        <f t="shared" ref="G469" si="310">E469*F469</f>
        <v>151.79290357614113</v>
      </c>
      <c r="J469" s="27">
        <v>19.633333220000001</v>
      </c>
      <c r="K469" s="27">
        <f t="shared" si="298"/>
        <v>2.61123331826</v>
      </c>
      <c r="L469" s="27">
        <f t="shared" si="299"/>
        <v>22.244566538260003</v>
      </c>
      <c r="M469" s="27">
        <f t="shared" si="300"/>
        <v>2.4469023192086001</v>
      </c>
      <c r="N469" s="27">
        <f t="shared" si="301"/>
        <v>24.691468857468603</v>
      </c>
      <c r="O469" s="27">
        <f t="shared" si="302"/>
        <v>0.12345734428734302</v>
      </c>
      <c r="P469" s="27">
        <f t="shared" si="303"/>
        <v>24.814926201755945</v>
      </c>
      <c r="Q469" s="27">
        <f t="shared" si="304"/>
        <v>7.4444778605267839E-2</v>
      </c>
      <c r="R469" s="27">
        <f t="shared" si="196"/>
        <v>0.37222389302633918</v>
      </c>
      <c r="S469" s="27">
        <f t="shared" si="305"/>
        <v>3.7222389302633919E-2</v>
      </c>
      <c r="T469" s="27">
        <f t="shared" si="306"/>
        <v>25.298817262690189</v>
      </c>
    </row>
    <row r="470" spans="1:20">
      <c r="A470" s="301"/>
      <c r="B470" s="302"/>
      <c r="C470" s="303"/>
      <c r="D470" s="302"/>
      <c r="E470" s="300"/>
      <c r="F470" s="300"/>
      <c r="G470" s="300"/>
      <c r="K470" s="27">
        <f t="shared" si="298"/>
        <v>0</v>
      </c>
      <c r="L470" s="27">
        <f t="shared" si="299"/>
        <v>0</v>
      </c>
      <c r="M470" s="27">
        <f t="shared" si="300"/>
        <v>0</v>
      </c>
      <c r="N470" s="27">
        <f t="shared" si="301"/>
        <v>0</v>
      </c>
      <c r="O470" s="27">
        <f t="shared" si="302"/>
        <v>0</v>
      </c>
      <c r="P470" s="27">
        <f t="shared" si="303"/>
        <v>0</v>
      </c>
      <c r="Q470" s="27">
        <f t="shared" si="304"/>
        <v>0</v>
      </c>
      <c r="R470" s="27">
        <f t="shared" si="196"/>
        <v>0</v>
      </c>
      <c r="S470" s="27">
        <f t="shared" si="305"/>
        <v>0</v>
      </c>
      <c r="T470" s="27">
        <f t="shared" si="306"/>
        <v>0</v>
      </c>
    </row>
    <row r="471" spans="1:20">
      <c r="A471" s="301"/>
      <c r="B471" s="302"/>
      <c r="C471" s="303"/>
      <c r="D471" s="302"/>
      <c r="E471" s="300"/>
      <c r="F471" s="300"/>
      <c r="G471" s="300"/>
      <c r="K471" s="27">
        <f t="shared" si="298"/>
        <v>0</v>
      </c>
      <c r="L471" s="27">
        <f t="shared" si="299"/>
        <v>0</v>
      </c>
      <c r="M471" s="27">
        <f t="shared" si="300"/>
        <v>0</v>
      </c>
      <c r="N471" s="27">
        <f t="shared" si="301"/>
        <v>0</v>
      </c>
      <c r="O471" s="27">
        <f t="shared" si="302"/>
        <v>0</v>
      </c>
      <c r="P471" s="27">
        <f t="shared" si="303"/>
        <v>0</v>
      </c>
      <c r="Q471" s="27">
        <f t="shared" si="304"/>
        <v>0</v>
      </c>
      <c r="R471" s="27">
        <f t="shared" si="196"/>
        <v>0</v>
      </c>
      <c r="S471" s="27">
        <f t="shared" si="305"/>
        <v>0</v>
      </c>
      <c r="T471" s="27">
        <f t="shared" si="306"/>
        <v>0</v>
      </c>
    </row>
    <row r="472" spans="1:20">
      <c r="A472" s="301"/>
      <c r="B472" s="302"/>
      <c r="C472" s="303"/>
      <c r="D472" s="302"/>
      <c r="E472" s="300"/>
      <c r="F472" s="300"/>
      <c r="G472" s="300"/>
      <c r="K472" s="27">
        <f t="shared" si="298"/>
        <v>0</v>
      </c>
      <c r="L472" s="27">
        <f t="shared" si="299"/>
        <v>0</v>
      </c>
      <c r="M472" s="27">
        <f t="shared" si="300"/>
        <v>0</v>
      </c>
      <c r="N472" s="27">
        <f t="shared" si="301"/>
        <v>0</v>
      </c>
      <c r="O472" s="27">
        <f t="shared" si="302"/>
        <v>0</v>
      </c>
      <c r="P472" s="27">
        <f t="shared" si="303"/>
        <v>0</v>
      </c>
      <c r="Q472" s="27">
        <f t="shared" si="304"/>
        <v>0</v>
      </c>
      <c r="R472" s="27">
        <f t="shared" si="196"/>
        <v>0</v>
      </c>
      <c r="S472" s="27">
        <f t="shared" si="305"/>
        <v>0</v>
      </c>
      <c r="T472" s="27">
        <f t="shared" si="306"/>
        <v>0</v>
      </c>
    </row>
    <row r="473" spans="1:20" ht="14.25" customHeight="1">
      <c r="A473" s="301">
        <f>'Նախահաշիվ 1-1'!A469</f>
        <v>4</v>
      </c>
      <c r="B473" s="302" t="str">
        <f>'Նախահաշիվ 1-1'!B469</f>
        <v>¶Ý³Ñ³ßí³ñÏ N1</v>
      </c>
      <c r="C473" s="303" t="str">
        <f>'Նախահաշիվ 1-1'!C469</f>
        <v>Նոր ց³Ûï³ÕµÛáõñÇ տեղադրում, ներառյալ բոլոր աշխատանքները և նյութերը / տեսքը տրամադրում է պատվիրատուն/</v>
      </c>
      <c r="D473" s="302" t="str">
        <f>'Նախահաշիվ 1-1'!D469</f>
        <v>Ñ³ï/шт</v>
      </c>
      <c r="E473" s="300">
        <f>'Նախահաշիվ 1-1'!E469</f>
        <v>1</v>
      </c>
      <c r="F473" s="300">
        <f t="shared" ref="F473" si="311">T473</f>
        <v>195.5048808460144</v>
      </c>
      <c r="G473" s="300">
        <f t="shared" ref="G473" si="312">E473*F473</f>
        <v>195.5048808460144</v>
      </c>
      <c r="J473" s="27">
        <v>151.72300079999999</v>
      </c>
      <c r="K473" s="27">
        <f t="shared" si="298"/>
        <v>20.1791591064</v>
      </c>
      <c r="L473" s="27">
        <f t="shared" si="299"/>
        <v>171.90215990639999</v>
      </c>
      <c r="M473" s="27">
        <f t="shared" si="300"/>
        <v>18.909237589703999</v>
      </c>
      <c r="N473" s="27">
        <f t="shared" si="301"/>
        <v>190.81139749610398</v>
      </c>
      <c r="O473" s="27">
        <f t="shared" si="302"/>
        <v>0.95405698748051992</v>
      </c>
      <c r="P473" s="27">
        <f t="shared" si="303"/>
        <v>191.76545448358451</v>
      </c>
      <c r="Q473" s="27">
        <f t="shared" si="304"/>
        <v>0.57529636345075352</v>
      </c>
      <c r="R473" s="27">
        <f t="shared" si="196"/>
        <v>2.8764818172537674</v>
      </c>
      <c r="S473" s="27">
        <f t="shared" si="305"/>
        <v>0.28764818172537676</v>
      </c>
      <c r="T473" s="27">
        <f t="shared" si="306"/>
        <v>195.5048808460144</v>
      </c>
    </row>
    <row r="474" spans="1:20">
      <c r="A474" s="301"/>
      <c r="B474" s="302"/>
      <c r="C474" s="303"/>
      <c r="D474" s="302"/>
      <c r="E474" s="300"/>
      <c r="F474" s="300"/>
      <c r="G474" s="300"/>
      <c r="K474" s="27">
        <f t="shared" si="298"/>
        <v>0</v>
      </c>
      <c r="L474" s="27">
        <f t="shared" si="299"/>
        <v>0</v>
      </c>
      <c r="M474" s="27">
        <f t="shared" si="300"/>
        <v>0</v>
      </c>
      <c r="N474" s="27">
        <f t="shared" si="301"/>
        <v>0</v>
      </c>
      <c r="O474" s="27">
        <f t="shared" si="302"/>
        <v>0</v>
      </c>
      <c r="P474" s="27">
        <f t="shared" si="303"/>
        <v>0</v>
      </c>
      <c r="Q474" s="27">
        <f t="shared" si="304"/>
        <v>0</v>
      </c>
      <c r="R474" s="27">
        <f t="shared" si="196"/>
        <v>0</v>
      </c>
      <c r="S474" s="27">
        <f t="shared" si="305"/>
        <v>0</v>
      </c>
      <c r="T474" s="27">
        <f t="shared" si="306"/>
        <v>0</v>
      </c>
    </row>
    <row r="475" spans="1:20">
      <c r="A475" s="301"/>
      <c r="B475" s="302"/>
      <c r="C475" s="303"/>
      <c r="D475" s="302"/>
      <c r="E475" s="300"/>
      <c r="F475" s="300"/>
      <c r="G475" s="300"/>
      <c r="K475" s="27">
        <f t="shared" si="298"/>
        <v>0</v>
      </c>
      <c r="L475" s="27">
        <f t="shared" si="299"/>
        <v>0</v>
      </c>
      <c r="M475" s="27">
        <f t="shared" si="300"/>
        <v>0</v>
      </c>
      <c r="N475" s="27">
        <f t="shared" si="301"/>
        <v>0</v>
      </c>
      <c r="O475" s="27">
        <f t="shared" si="302"/>
        <v>0</v>
      </c>
      <c r="P475" s="27">
        <f t="shared" si="303"/>
        <v>0</v>
      </c>
      <c r="Q475" s="27">
        <f t="shared" si="304"/>
        <v>0</v>
      </c>
      <c r="R475" s="27">
        <f t="shared" si="196"/>
        <v>0</v>
      </c>
      <c r="S475" s="27">
        <f t="shared" si="305"/>
        <v>0</v>
      </c>
      <c r="T475" s="27">
        <f t="shared" si="306"/>
        <v>0</v>
      </c>
    </row>
    <row r="476" spans="1:20">
      <c r="A476" s="301"/>
      <c r="B476" s="302"/>
      <c r="C476" s="303"/>
      <c r="D476" s="302"/>
      <c r="E476" s="300"/>
      <c r="F476" s="300"/>
      <c r="G476" s="300"/>
      <c r="K476" s="27">
        <f t="shared" si="298"/>
        <v>0</v>
      </c>
      <c r="L476" s="27">
        <f t="shared" si="299"/>
        <v>0</v>
      </c>
      <c r="M476" s="27">
        <f t="shared" si="300"/>
        <v>0</v>
      </c>
      <c r="N476" s="27">
        <f t="shared" si="301"/>
        <v>0</v>
      </c>
      <c r="O476" s="27">
        <f t="shared" si="302"/>
        <v>0</v>
      </c>
      <c r="P476" s="27">
        <f t="shared" si="303"/>
        <v>0</v>
      </c>
      <c r="Q476" s="27">
        <f t="shared" si="304"/>
        <v>0</v>
      </c>
      <c r="R476" s="27">
        <f t="shared" si="196"/>
        <v>0</v>
      </c>
      <c r="S476" s="27">
        <f t="shared" si="305"/>
        <v>0</v>
      </c>
      <c r="T476" s="27">
        <f t="shared" si="306"/>
        <v>0</v>
      </c>
    </row>
    <row r="477" spans="1:20">
      <c r="A477" s="301">
        <f>'Նախահաշիվ 1-1'!A473</f>
        <v>5</v>
      </c>
      <c r="B477" s="302" t="str">
        <f>'Նախահաշիվ 1-1'!B473</f>
        <v>շուկա</v>
      </c>
      <c r="C477" s="303" t="str">
        <f>'Նախահաշիվ 1-1'!C473</f>
        <v>Նոր մանկական խաղասարք §սահարան¦ ձեռքբերում և տեղադրում /տեսքը տրամադրում է պատվիրատուն/ ներառյալ  հողային և բետոնային աշխատանքները Приобретение и установка новой детской игрушки</v>
      </c>
      <c r="D477" s="302" t="str">
        <f>'Նախահաշիվ 1-1'!D473</f>
        <v>հատ / штук</v>
      </c>
      <c r="E477" s="300">
        <f>'Նախահաշիվ 1-1'!E473</f>
        <v>1</v>
      </c>
      <c r="F477" s="300">
        <f t="shared" ref="F477" si="313">T477</f>
        <v>522.90260668068333</v>
      </c>
      <c r="G477" s="300">
        <f t="shared" ref="G477" si="314">E477*F477</f>
        <v>522.90260668068333</v>
      </c>
      <c r="J477" s="27">
        <v>405.80241408000001</v>
      </c>
      <c r="K477" s="27">
        <f t="shared" si="298"/>
        <v>53.971721072640001</v>
      </c>
      <c r="L477" s="27">
        <f t="shared" si="299"/>
        <v>459.77413515263999</v>
      </c>
      <c r="M477" s="27">
        <f t="shared" si="300"/>
        <v>50.575154866790399</v>
      </c>
      <c r="N477" s="27">
        <f t="shared" si="301"/>
        <v>510.34929001943038</v>
      </c>
      <c r="O477" s="27">
        <f t="shared" si="302"/>
        <v>2.5517464500971521</v>
      </c>
      <c r="P477" s="27">
        <f t="shared" si="303"/>
        <v>512.90103646952753</v>
      </c>
      <c r="Q477" s="27">
        <f t="shared" si="304"/>
        <v>1.5387031094085826</v>
      </c>
      <c r="R477" s="27">
        <f t="shared" si="196"/>
        <v>7.6935155470429128</v>
      </c>
      <c r="S477" s="27">
        <f t="shared" si="305"/>
        <v>0.76935155470429128</v>
      </c>
      <c r="T477" s="27">
        <f t="shared" si="306"/>
        <v>522.90260668068333</v>
      </c>
    </row>
    <row r="478" spans="1:20">
      <c r="A478" s="301"/>
      <c r="B478" s="302"/>
      <c r="C478" s="303"/>
      <c r="D478" s="302"/>
      <c r="E478" s="300"/>
      <c r="F478" s="300"/>
      <c r="G478" s="300"/>
      <c r="K478" s="27">
        <f t="shared" si="298"/>
        <v>0</v>
      </c>
      <c r="L478" s="27">
        <f t="shared" si="299"/>
        <v>0</v>
      </c>
      <c r="M478" s="27">
        <f t="shared" si="300"/>
        <v>0</v>
      </c>
      <c r="N478" s="27">
        <f t="shared" si="301"/>
        <v>0</v>
      </c>
      <c r="O478" s="27">
        <f t="shared" si="302"/>
        <v>0</v>
      </c>
      <c r="P478" s="27">
        <f t="shared" si="303"/>
        <v>0</v>
      </c>
      <c r="Q478" s="27">
        <f t="shared" si="304"/>
        <v>0</v>
      </c>
      <c r="R478" s="27">
        <f t="shared" si="196"/>
        <v>0</v>
      </c>
      <c r="S478" s="27">
        <f t="shared" si="305"/>
        <v>0</v>
      </c>
      <c r="T478" s="27">
        <f t="shared" si="306"/>
        <v>0</v>
      </c>
    </row>
    <row r="479" spans="1:20">
      <c r="A479" s="301"/>
      <c r="B479" s="302"/>
      <c r="C479" s="303"/>
      <c r="D479" s="302"/>
      <c r="E479" s="300"/>
      <c r="F479" s="300"/>
      <c r="G479" s="300"/>
      <c r="K479" s="27">
        <f t="shared" si="298"/>
        <v>0</v>
      </c>
      <c r="L479" s="27">
        <f t="shared" si="299"/>
        <v>0</v>
      </c>
      <c r="M479" s="27">
        <f t="shared" si="300"/>
        <v>0</v>
      </c>
      <c r="N479" s="27">
        <f t="shared" si="301"/>
        <v>0</v>
      </c>
      <c r="O479" s="27">
        <f t="shared" si="302"/>
        <v>0</v>
      </c>
      <c r="P479" s="27">
        <f t="shared" si="303"/>
        <v>0</v>
      </c>
      <c r="Q479" s="27">
        <f t="shared" si="304"/>
        <v>0</v>
      </c>
      <c r="R479" s="27">
        <f t="shared" si="196"/>
        <v>0</v>
      </c>
      <c r="S479" s="27">
        <f t="shared" si="305"/>
        <v>0</v>
      </c>
      <c r="T479" s="27">
        <f t="shared" si="306"/>
        <v>0</v>
      </c>
    </row>
    <row r="480" spans="1:20">
      <c r="A480" s="301"/>
      <c r="B480" s="302"/>
      <c r="C480" s="303"/>
      <c r="D480" s="302"/>
      <c r="E480" s="300"/>
      <c r="F480" s="300"/>
      <c r="G480" s="300"/>
      <c r="K480" s="27">
        <f t="shared" si="298"/>
        <v>0</v>
      </c>
      <c r="L480" s="27">
        <f t="shared" si="299"/>
        <v>0</v>
      </c>
      <c r="M480" s="27">
        <f t="shared" si="300"/>
        <v>0</v>
      </c>
      <c r="N480" s="27">
        <f t="shared" si="301"/>
        <v>0</v>
      </c>
      <c r="O480" s="27">
        <f t="shared" si="302"/>
        <v>0</v>
      </c>
      <c r="P480" s="27">
        <f t="shared" si="303"/>
        <v>0</v>
      </c>
      <c r="Q480" s="27">
        <f t="shared" si="304"/>
        <v>0</v>
      </c>
      <c r="R480" s="27">
        <f t="shared" si="196"/>
        <v>0</v>
      </c>
      <c r="S480" s="27">
        <f t="shared" si="305"/>
        <v>0</v>
      </c>
      <c r="T480" s="27">
        <f t="shared" si="306"/>
        <v>0</v>
      </c>
    </row>
    <row r="481" spans="1:20">
      <c r="A481" s="301">
        <f>'Նախահաշիվ 1-1'!A477</f>
        <v>6</v>
      </c>
      <c r="B481" s="302" t="str">
        <f>'Նախահաշիվ 1-1'!B477</f>
        <v>շուկա</v>
      </c>
      <c r="C481" s="303" t="str">
        <f>'Նախահաշիվ 1-1'!C477</f>
        <v>Նոր մանկական խաղասարք §2 տեղանի ճոճանակ¦ ձեռքբերում և տեղադրում /տեսքը տրամադրում է պատվիրատուն/ ներառյալ  հողային և բետոնային աշխատանքները Приобретение и установка новой детской игрушки</v>
      </c>
      <c r="D481" s="302" t="str">
        <f>'Նախահաշիվ 1-1'!D477</f>
        <v>հատ / штук</v>
      </c>
      <c r="E481" s="300">
        <f>'Նախահաշիվ 1-1'!E477</f>
        <v>2</v>
      </c>
      <c r="F481" s="300">
        <f t="shared" ref="F481" si="315">T481</f>
        <v>120.36681096862829</v>
      </c>
      <c r="G481" s="300">
        <f t="shared" ref="G481" si="316">E481*F481</f>
        <v>240.73362193725657</v>
      </c>
      <c r="J481" s="27">
        <v>93.411549000000008</v>
      </c>
      <c r="K481" s="27">
        <f t="shared" si="298"/>
        <v>12.423736017000001</v>
      </c>
      <c r="L481" s="27">
        <f t="shared" ref="L481:L484" si="317">SUM(J481:K481)</f>
        <v>105.835285017</v>
      </c>
      <c r="M481" s="27">
        <f t="shared" si="300"/>
        <v>11.641881351870001</v>
      </c>
      <c r="N481" s="27">
        <f t="shared" ref="N481:N484" si="318">SUM(L481:M481)</f>
        <v>117.47716636887</v>
      </c>
      <c r="O481" s="27">
        <f t="shared" si="302"/>
        <v>0.58738583184435</v>
      </c>
      <c r="P481" s="27">
        <f t="shared" si="303"/>
        <v>118.06455220071435</v>
      </c>
      <c r="Q481" s="27">
        <f t="shared" si="304"/>
        <v>0.35419365660214303</v>
      </c>
      <c r="R481" s="27">
        <f t="shared" si="196"/>
        <v>1.7709682830107152</v>
      </c>
      <c r="S481" s="27">
        <f t="shared" si="305"/>
        <v>0.17709682830107151</v>
      </c>
      <c r="T481" s="27">
        <f t="shared" si="306"/>
        <v>120.36681096862829</v>
      </c>
    </row>
    <row r="482" spans="1:20">
      <c r="A482" s="301"/>
      <c r="B482" s="302"/>
      <c r="C482" s="303"/>
      <c r="D482" s="302"/>
      <c r="E482" s="300"/>
      <c r="F482" s="300"/>
      <c r="G482" s="300"/>
      <c r="K482" s="27">
        <f t="shared" si="298"/>
        <v>0</v>
      </c>
      <c r="L482" s="27">
        <f t="shared" si="317"/>
        <v>0</v>
      </c>
      <c r="M482" s="27">
        <f t="shared" si="300"/>
        <v>0</v>
      </c>
      <c r="N482" s="27">
        <f t="shared" si="318"/>
        <v>0</v>
      </c>
      <c r="O482" s="27">
        <f t="shared" si="302"/>
        <v>0</v>
      </c>
      <c r="P482" s="27">
        <f t="shared" si="303"/>
        <v>0</v>
      </c>
      <c r="Q482" s="27">
        <f t="shared" si="304"/>
        <v>0</v>
      </c>
      <c r="R482" s="27">
        <f t="shared" si="196"/>
        <v>0</v>
      </c>
      <c r="S482" s="27">
        <f t="shared" si="305"/>
        <v>0</v>
      </c>
      <c r="T482" s="27">
        <f t="shared" si="306"/>
        <v>0</v>
      </c>
    </row>
    <row r="483" spans="1:20">
      <c r="A483" s="301"/>
      <c r="B483" s="302"/>
      <c r="C483" s="303"/>
      <c r="D483" s="302"/>
      <c r="E483" s="300"/>
      <c r="F483" s="300"/>
      <c r="G483" s="300"/>
      <c r="K483" s="27">
        <f t="shared" si="298"/>
        <v>0</v>
      </c>
      <c r="L483" s="27">
        <f t="shared" si="317"/>
        <v>0</v>
      </c>
      <c r="M483" s="27">
        <f t="shared" si="300"/>
        <v>0</v>
      </c>
      <c r="N483" s="27">
        <f t="shared" si="318"/>
        <v>0</v>
      </c>
      <c r="O483" s="27">
        <f t="shared" si="302"/>
        <v>0</v>
      </c>
      <c r="P483" s="27">
        <f t="shared" si="303"/>
        <v>0</v>
      </c>
      <c r="Q483" s="27">
        <f t="shared" si="304"/>
        <v>0</v>
      </c>
      <c r="R483" s="27">
        <f t="shared" si="196"/>
        <v>0</v>
      </c>
      <c r="S483" s="27">
        <f t="shared" si="305"/>
        <v>0</v>
      </c>
      <c r="T483" s="27">
        <f t="shared" si="306"/>
        <v>0</v>
      </c>
    </row>
    <row r="484" spans="1:20">
      <c r="A484" s="301"/>
      <c r="B484" s="302"/>
      <c r="C484" s="303"/>
      <c r="D484" s="302"/>
      <c r="E484" s="300"/>
      <c r="F484" s="300"/>
      <c r="G484" s="300"/>
      <c r="K484" s="27">
        <f t="shared" si="298"/>
        <v>0</v>
      </c>
      <c r="L484" s="27">
        <f t="shared" si="317"/>
        <v>0</v>
      </c>
      <c r="M484" s="27">
        <f t="shared" si="300"/>
        <v>0</v>
      </c>
      <c r="N484" s="27">
        <f t="shared" si="318"/>
        <v>0</v>
      </c>
      <c r="O484" s="27">
        <f t="shared" si="302"/>
        <v>0</v>
      </c>
      <c r="P484" s="27">
        <f t="shared" si="303"/>
        <v>0</v>
      </c>
      <c r="Q484" s="27">
        <f t="shared" si="304"/>
        <v>0</v>
      </c>
      <c r="R484" s="27">
        <f t="shared" ref="R484:R506" si="319">P484*1.5%</f>
        <v>0</v>
      </c>
      <c r="S484" s="27">
        <f t="shared" si="305"/>
        <v>0</v>
      </c>
      <c r="T484" s="27">
        <f t="shared" si="306"/>
        <v>0</v>
      </c>
    </row>
    <row r="485" spans="1:20">
      <c r="A485" s="301">
        <f>'Նախահաշիվ 1-1'!A481</f>
        <v>7</v>
      </c>
      <c r="B485" s="302" t="str">
        <f>'Նախահաշիվ 1-1'!B481</f>
        <v>շուկա</v>
      </c>
      <c r="C485" s="303" t="str">
        <f>'Նախահաշիվ 1-1'!C481</f>
        <v>Նոր մանկական խաղասարք §շղթաներով երկտեղանի ճոճանակ¦ ձեռքբերում և տեղադրում /տեսքը տրամադրում է պատվիրատուն/ ներառյալ  հողային և բետոնային աշխատանքներըПриобретение и установка новой детской игрушки</v>
      </c>
      <c r="D485" s="302" t="str">
        <f>'Նախահաշիվ 1-1'!D481</f>
        <v>հատ / штук</v>
      </c>
      <c r="E485" s="300">
        <f>'Նախահաշիվ 1-1'!E481</f>
        <v>1</v>
      </c>
      <c r="F485" s="300">
        <f t="shared" ref="F485" si="320">T485</f>
        <v>306.68004443158378</v>
      </c>
      <c r="G485" s="300">
        <f t="shared" ref="G485" si="321">E485*F485</f>
        <v>306.68004443158378</v>
      </c>
      <c r="J485" s="27">
        <v>238.00130424</v>
      </c>
      <c r="K485" s="27">
        <f t="shared" si="295"/>
        <v>31.654173463919999</v>
      </c>
      <c r="L485" s="27">
        <f t="shared" si="266"/>
        <v>269.65547770391998</v>
      </c>
      <c r="M485" s="27">
        <f t="shared" si="267"/>
        <v>29.6621025474312</v>
      </c>
      <c r="N485" s="27">
        <f t="shared" si="268"/>
        <v>299.31758025135116</v>
      </c>
      <c r="O485" s="27">
        <f t="shared" si="269"/>
        <v>1.4965879012567558</v>
      </c>
      <c r="P485" s="27">
        <f t="shared" si="270"/>
        <v>300.81416815260792</v>
      </c>
      <c r="Q485" s="27">
        <f t="shared" si="271"/>
        <v>0.90244250445782381</v>
      </c>
      <c r="R485" s="27">
        <f t="shared" si="319"/>
        <v>4.5122125222891185</v>
      </c>
      <c r="S485" s="27">
        <f t="shared" si="272"/>
        <v>0.45122125222891191</v>
      </c>
      <c r="T485" s="27">
        <f t="shared" si="273"/>
        <v>306.68004443158378</v>
      </c>
    </row>
    <row r="486" spans="1:20">
      <c r="A486" s="301"/>
      <c r="B486" s="302"/>
      <c r="C486" s="303"/>
      <c r="D486" s="302"/>
      <c r="E486" s="300"/>
      <c r="F486" s="300"/>
      <c r="G486" s="300"/>
      <c r="K486" s="27">
        <f t="shared" si="295"/>
        <v>0</v>
      </c>
      <c r="L486" s="27">
        <f t="shared" si="266"/>
        <v>0</v>
      </c>
      <c r="M486" s="27">
        <f t="shared" si="267"/>
        <v>0</v>
      </c>
      <c r="N486" s="27">
        <f t="shared" si="268"/>
        <v>0</v>
      </c>
      <c r="O486" s="27">
        <f t="shared" si="269"/>
        <v>0</v>
      </c>
      <c r="P486" s="27">
        <f t="shared" si="270"/>
        <v>0</v>
      </c>
      <c r="Q486" s="27">
        <f t="shared" si="271"/>
        <v>0</v>
      </c>
      <c r="R486" s="27">
        <f t="shared" si="319"/>
        <v>0</v>
      </c>
      <c r="S486" s="27">
        <f t="shared" si="272"/>
        <v>0</v>
      </c>
      <c r="T486" s="27">
        <f t="shared" si="273"/>
        <v>0</v>
      </c>
    </row>
    <row r="487" spans="1:20">
      <c r="A487" s="301"/>
      <c r="B487" s="302"/>
      <c r="C487" s="303"/>
      <c r="D487" s="302"/>
      <c r="E487" s="300"/>
      <c r="F487" s="300"/>
      <c r="G487" s="300"/>
      <c r="K487" s="27">
        <f t="shared" si="295"/>
        <v>0</v>
      </c>
      <c r="L487" s="27">
        <f t="shared" si="266"/>
        <v>0</v>
      </c>
      <c r="M487" s="27">
        <f t="shared" si="267"/>
        <v>0</v>
      </c>
      <c r="N487" s="27">
        <f t="shared" si="268"/>
        <v>0</v>
      </c>
      <c r="O487" s="27">
        <f t="shared" si="269"/>
        <v>0</v>
      </c>
      <c r="P487" s="27">
        <f t="shared" si="270"/>
        <v>0</v>
      </c>
      <c r="Q487" s="27">
        <f t="shared" si="271"/>
        <v>0</v>
      </c>
      <c r="R487" s="27">
        <f t="shared" si="319"/>
        <v>0</v>
      </c>
      <c r="S487" s="27">
        <f t="shared" si="272"/>
        <v>0</v>
      </c>
      <c r="T487" s="27">
        <f t="shared" si="273"/>
        <v>0</v>
      </c>
    </row>
    <row r="488" spans="1:20">
      <c r="A488" s="301"/>
      <c r="B488" s="302"/>
      <c r="C488" s="303"/>
      <c r="D488" s="302"/>
      <c r="E488" s="300"/>
      <c r="F488" s="300"/>
      <c r="G488" s="300"/>
      <c r="K488" s="27">
        <f t="shared" si="295"/>
        <v>0</v>
      </c>
      <c r="L488" s="27">
        <f t="shared" si="266"/>
        <v>0</v>
      </c>
      <c r="M488" s="27">
        <f t="shared" si="267"/>
        <v>0</v>
      </c>
      <c r="N488" s="27">
        <f t="shared" si="268"/>
        <v>0</v>
      </c>
      <c r="O488" s="27">
        <f t="shared" si="269"/>
        <v>0</v>
      </c>
      <c r="P488" s="27">
        <f t="shared" si="270"/>
        <v>0</v>
      </c>
      <c r="Q488" s="27">
        <f t="shared" si="271"/>
        <v>0</v>
      </c>
      <c r="R488" s="27">
        <f t="shared" si="319"/>
        <v>0</v>
      </c>
      <c r="S488" s="27">
        <f t="shared" si="272"/>
        <v>0</v>
      </c>
      <c r="T488" s="27">
        <f t="shared" si="273"/>
        <v>0</v>
      </c>
    </row>
    <row r="489" spans="1:20">
      <c r="A489" s="301">
        <f>'Նախահաշիվ 1-1'!A485</f>
        <v>8</v>
      </c>
      <c r="B489" s="302" t="str">
        <f>'Նախահաշիվ 1-1'!B485</f>
        <v>շուկա</v>
      </c>
      <c r="C489" s="303" t="str">
        <f>'Նախահաշիվ 1-1'!C485</f>
        <v>Նոր մարզասարքի /տուռնիկ/-ի ձեռք բերում և տեղադրում  /տեսքը տրամադրում է պատվիրատուն/ 
Приобретение и установка нового тренажера /турник/</v>
      </c>
      <c r="D489" s="302" t="str">
        <f>'Նախահաշիվ 1-1'!D485</f>
        <v>հատ / штук</v>
      </c>
      <c r="E489" s="300">
        <f>'Նախահաշիվ 1-1'!E485</f>
        <v>1</v>
      </c>
      <c r="F489" s="300">
        <f t="shared" ref="F489" si="322">T489</f>
        <v>182.08215768345221</v>
      </c>
      <c r="G489" s="300">
        <f t="shared" ref="G489" si="323">E489*F489</f>
        <v>182.08215768345221</v>
      </c>
      <c r="J489" s="27">
        <v>141.30619775999998</v>
      </c>
      <c r="K489" s="27">
        <f t="shared" si="295"/>
        <v>18.793724302079998</v>
      </c>
      <c r="L489" s="27">
        <f t="shared" si="266"/>
        <v>160.09992206207997</v>
      </c>
      <c r="M489" s="27">
        <f t="shared" si="267"/>
        <v>17.610991426828797</v>
      </c>
      <c r="N489" s="27">
        <f t="shared" si="268"/>
        <v>177.71091348890877</v>
      </c>
      <c r="O489" s="27">
        <f t="shared" si="269"/>
        <v>0.88855456744454386</v>
      </c>
      <c r="P489" s="27">
        <f t="shared" si="270"/>
        <v>178.59946805635332</v>
      </c>
      <c r="Q489" s="27">
        <f t="shared" si="271"/>
        <v>0.53579840416905999</v>
      </c>
      <c r="R489" s="27">
        <f t="shared" si="319"/>
        <v>2.6789920208452997</v>
      </c>
      <c r="S489" s="27">
        <f t="shared" si="272"/>
        <v>0.26789920208453</v>
      </c>
      <c r="T489" s="27">
        <f t="shared" si="273"/>
        <v>182.08215768345221</v>
      </c>
    </row>
    <row r="490" spans="1:20">
      <c r="A490" s="301"/>
      <c r="B490" s="302"/>
      <c r="C490" s="303"/>
      <c r="D490" s="302"/>
      <c r="E490" s="300"/>
      <c r="F490" s="300"/>
      <c r="G490" s="300"/>
      <c r="K490" s="27">
        <f t="shared" si="295"/>
        <v>0</v>
      </c>
      <c r="L490" s="27">
        <f t="shared" si="266"/>
        <v>0</v>
      </c>
      <c r="M490" s="27">
        <f t="shared" si="267"/>
        <v>0</v>
      </c>
      <c r="N490" s="27">
        <f t="shared" si="268"/>
        <v>0</v>
      </c>
      <c r="O490" s="27">
        <f t="shared" si="269"/>
        <v>0</v>
      </c>
      <c r="P490" s="27">
        <f t="shared" si="270"/>
        <v>0</v>
      </c>
      <c r="Q490" s="27">
        <f t="shared" si="271"/>
        <v>0</v>
      </c>
      <c r="R490" s="27">
        <f t="shared" si="319"/>
        <v>0</v>
      </c>
      <c r="S490" s="27">
        <f t="shared" si="272"/>
        <v>0</v>
      </c>
      <c r="T490" s="27">
        <f t="shared" si="273"/>
        <v>0</v>
      </c>
    </row>
    <row r="491" spans="1:20">
      <c r="A491" s="301"/>
      <c r="B491" s="302"/>
      <c r="C491" s="303"/>
      <c r="D491" s="302"/>
      <c r="E491" s="300"/>
      <c r="F491" s="300"/>
      <c r="G491" s="300"/>
      <c r="K491" s="27">
        <f t="shared" si="295"/>
        <v>0</v>
      </c>
      <c r="L491" s="27">
        <f t="shared" si="266"/>
        <v>0</v>
      </c>
      <c r="M491" s="27">
        <f t="shared" si="267"/>
        <v>0</v>
      </c>
      <c r="N491" s="27">
        <f t="shared" si="268"/>
        <v>0</v>
      </c>
      <c r="O491" s="27">
        <f t="shared" si="269"/>
        <v>0</v>
      </c>
      <c r="P491" s="27">
        <f t="shared" si="270"/>
        <v>0</v>
      </c>
      <c r="Q491" s="27">
        <f t="shared" si="271"/>
        <v>0</v>
      </c>
      <c r="R491" s="27">
        <f t="shared" si="319"/>
        <v>0</v>
      </c>
      <c r="S491" s="27">
        <f t="shared" si="272"/>
        <v>0</v>
      </c>
      <c r="T491" s="27">
        <f t="shared" si="273"/>
        <v>0</v>
      </c>
    </row>
    <row r="492" spans="1:20">
      <c r="A492" s="301"/>
      <c r="B492" s="302"/>
      <c r="C492" s="303"/>
      <c r="D492" s="302"/>
      <c r="E492" s="300"/>
      <c r="F492" s="300"/>
      <c r="G492" s="300"/>
      <c r="K492" s="27">
        <f t="shared" si="295"/>
        <v>0</v>
      </c>
      <c r="L492" s="27">
        <f t="shared" si="266"/>
        <v>0</v>
      </c>
      <c r="M492" s="27">
        <f t="shared" si="267"/>
        <v>0</v>
      </c>
      <c r="N492" s="27">
        <f t="shared" si="268"/>
        <v>0</v>
      </c>
      <c r="O492" s="27">
        <f t="shared" si="269"/>
        <v>0</v>
      </c>
      <c r="P492" s="27">
        <f t="shared" si="270"/>
        <v>0</v>
      </c>
      <c r="Q492" s="27">
        <f t="shared" si="271"/>
        <v>0</v>
      </c>
      <c r="R492" s="27">
        <f t="shared" si="319"/>
        <v>0</v>
      </c>
      <c r="S492" s="27">
        <f t="shared" si="272"/>
        <v>0</v>
      </c>
      <c r="T492" s="27">
        <f t="shared" si="273"/>
        <v>0</v>
      </c>
    </row>
    <row r="493" spans="1:20">
      <c r="A493" s="301">
        <f>'Նախահաշիվ 1-1'!A489</f>
        <v>9</v>
      </c>
      <c r="B493" s="302" t="str">
        <f>'Նախահաշիվ 1-1'!B489</f>
        <v>շուկա</v>
      </c>
      <c r="C493" s="303" t="str">
        <f>'Նախահաշիվ 1-1'!C489</f>
        <v>Նոր մարզասարք /քայլ/  ձեռքբերում և տեղադրում /տեսքը տրամադրում է պատվիրատուն/ ներառյալ  հողային և բետոնային աշխատանքներըПриобретение и установка новой детской игрушки</v>
      </c>
      <c r="D493" s="302" t="str">
        <f>'Նախահաշիվ 1-1'!D489</f>
        <v>հատ / штук</v>
      </c>
      <c r="E493" s="300">
        <f>'Նախահաշիվ 1-1'!E489</f>
        <v>1</v>
      </c>
      <c r="F493" s="300">
        <f t="shared" ref="F493" si="324">T493</f>
        <v>322.14535590149239</v>
      </c>
      <c r="G493" s="300">
        <f t="shared" ref="G493" si="325">E493*F493</f>
        <v>322.14535590149239</v>
      </c>
      <c r="J493" s="27">
        <v>250.00327296</v>
      </c>
      <c r="K493" s="27">
        <f t="shared" si="295"/>
        <v>33.25043530368</v>
      </c>
      <c r="L493" s="27">
        <f t="shared" ref="L493:L496" si="326">SUM(J493:K493)</f>
        <v>283.25370826367998</v>
      </c>
      <c r="M493" s="27">
        <f t="shared" ref="M493:M504" si="327">L493*11%</f>
        <v>31.157907909004798</v>
      </c>
      <c r="N493" s="27">
        <f t="shared" ref="N493:N504" si="328">SUM(L493:M493)</f>
        <v>314.41161617268477</v>
      </c>
      <c r="O493" s="27">
        <f t="shared" ref="O493:O504" si="329">N493*0.5%</f>
        <v>1.5720580808634239</v>
      </c>
      <c r="P493" s="27">
        <f t="shared" ref="P493:P504" si="330">SUM(N493:O493)</f>
        <v>315.9836742535482</v>
      </c>
      <c r="Q493" s="27">
        <f t="shared" ref="Q493:Q504" si="331">P493*0.3%</f>
        <v>0.94795102276064458</v>
      </c>
      <c r="R493" s="27">
        <f t="shared" si="319"/>
        <v>4.7397551138032226</v>
      </c>
      <c r="S493" s="27">
        <f t="shared" ref="S493:S504" si="332">P493*0.15%</f>
        <v>0.47397551138032229</v>
      </c>
      <c r="T493" s="27">
        <f t="shared" ref="T493:T504" si="333">SUM(P493:S493)</f>
        <v>322.14535590149239</v>
      </c>
    </row>
    <row r="494" spans="1:20">
      <c r="A494" s="301"/>
      <c r="B494" s="302"/>
      <c r="C494" s="303"/>
      <c r="D494" s="302"/>
      <c r="E494" s="300"/>
      <c r="F494" s="300"/>
      <c r="G494" s="300"/>
      <c r="K494" s="27">
        <f t="shared" si="295"/>
        <v>0</v>
      </c>
      <c r="L494" s="27">
        <f t="shared" si="326"/>
        <v>0</v>
      </c>
      <c r="M494" s="27">
        <f t="shared" si="327"/>
        <v>0</v>
      </c>
      <c r="N494" s="27">
        <f t="shared" si="328"/>
        <v>0</v>
      </c>
      <c r="O494" s="27">
        <f t="shared" si="329"/>
        <v>0</v>
      </c>
      <c r="P494" s="27">
        <f t="shared" si="330"/>
        <v>0</v>
      </c>
      <c r="Q494" s="27">
        <f t="shared" si="331"/>
        <v>0</v>
      </c>
      <c r="R494" s="27">
        <f t="shared" si="319"/>
        <v>0</v>
      </c>
      <c r="S494" s="27">
        <f t="shared" si="332"/>
        <v>0</v>
      </c>
      <c r="T494" s="27">
        <f t="shared" si="333"/>
        <v>0</v>
      </c>
    </row>
    <row r="495" spans="1:20">
      <c r="A495" s="301"/>
      <c r="B495" s="302"/>
      <c r="C495" s="303"/>
      <c r="D495" s="302"/>
      <c r="E495" s="300"/>
      <c r="F495" s="300"/>
      <c r="G495" s="300"/>
      <c r="K495" s="27">
        <f t="shared" si="295"/>
        <v>0</v>
      </c>
      <c r="L495" s="27">
        <f t="shared" si="326"/>
        <v>0</v>
      </c>
      <c r="M495" s="27">
        <f t="shared" si="327"/>
        <v>0</v>
      </c>
      <c r="N495" s="27">
        <f t="shared" si="328"/>
        <v>0</v>
      </c>
      <c r="O495" s="27">
        <f t="shared" si="329"/>
        <v>0</v>
      </c>
      <c r="P495" s="27">
        <f t="shared" si="330"/>
        <v>0</v>
      </c>
      <c r="Q495" s="27">
        <f t="shared" si="331"/>
        <v>0</v>
      </c>
      <c r="R495" s="27">
        <f t="shared" si="319"/>
        <v>0</v>
      </c>
      <c r="S495" s="27">
        <f t="shared" si="332"/>
        <v>0</v>
      </c>
      <c r="T495" s="27">
        <f t="shared" si="333"/>
        <v>0</v>
      </c>
    </row>
    <row r="496" spans="1:20">
      <c r="A496" s="301"/>
      <c r="B496" s="302"/>
      <c r="C496" s="303"/>
      <c r="D496" s="302"/>
      <c r="E496" s="300"/>
      <c r="F496" s="300"/>
      <c r="G496" s="300"/>
      <c r="K496" s="27">
        <f t="shared" si="295"/>
        <v>0</v>
      </c>
      <c r="L496" s="27">
        <f t="shared" si="326"/>
        <v>0</v>
      </c>
      <c r="M496" s="27">
        <f t="shared" si="327"/>
        <v>0</v>
      </c>
      <c r="N496" s="27">
        <f t="shared" si="328"/>
        <v>0</v>
      </c>
      <c r="O496" s="27">
        <f t="shared" si="329"/>
        <v>0</v>
      </c>
      <c r="P496" s="27">
        <f t="shared" si="330"/>
        <v>0</v>
      </c>
      <c r="Q496" s="27">
        <f t="shared" si="331"/>
        <v>0</v>
      </c>
      <c r="R496" s="27">
        <f t="shared" si="319"/>
        <v>0</v>
      </c>
      <c r="S496" s="27">
        <f t="shared" si="332"/>
        <v>0</v>
      </c>
      <c r="T496" s="27">
        <f t="shared" si="333"/>
        <v>0</v>
      </c>
    </row>
    <row r="497" spans="1:20">
      <c r="A497" s="301">
        <f>'Նախահաշիվ 1-1'!A493</f>
        <v>10</v>
      </c>
      <c r="B497" s="302" t="str">
        <f>'Նախահաշիվ 1-1'!B493</f>
        <v>շուկա</v>
      </c>
      <c r="C497" s="303" t="str">
        <f>'Նախահաշիվ 1-1'!C493</f>
        <v xml:space="preserve">Մարզասարք ՈՒՆԻՎԵՐՍԱԼ տեղադրում /տեսքը տրամադրում է պատվիրատուն/ ներառյալ  հողային և բետոնային աշխատանքները Установка </v>
      </c>
      <c r="D497" s="302" t="str">
        <f>'Նախահաշիվ 1-1'!D493</f>
        <v>հատ / штук</v>
      </c>
      <c r="E497" s="300">
        <f>'Նախահաշիվ 1-1'!E493</f>
        <v>1</v>
      </c>
      <c r="F497" s="300">
        <f t="shared" ref="F497" si="334">T497</f>
        <v>322.14535590149239</v>
      </c>
      <c r="G497" s="300">
        <f t="shared" ref="G497" si="335">E497*F497</f>
        <v>322.14535590149239</v>
      </c>
      <c r="J497" s="27">
        <v>250.00327296</v>
      </c>
      <c r="K497" s="27">
        <f t="shared" si="295"/>
        <v>33.25043530368</v>
      </c>
      <c r="L497" s="27">
        <f t="shared" ref="L497:L504" si="336">SUM(J497:K497)</f>
        <v>283.25370826367998</v>
      </c>
      <c r="M497" s="27">
        <f t="shared" si="327"/>
        <v>31.157907909004798</v>
      </c>
      <c r="N497" s="27">
        <f t="shared" si="328"/>
        <v>314.41161617268477</v>
      </c>
      <c r="O497" s="27">
        <f t="shared" si="329"/>
        <v>1.5720580808634239</v>
      </c>
      <c r="P497" s="27">
        <f t="shared" si="330"/>
        <v>315.9836742535482</v>
      </c>
      <c r="Q497" s="27">
        <f t="shared" si="331"/>
        <v>0.94795102276064458</v>
      </c>
      <c r="R497" s="27">
        <f t="shared" si="319"/>
        <v>4.7397551138032226</v>
      </c>
      <c r="S497" s="27">
        <f t="shared" si="332"/>
        <v>0.47397551138032229</v>
      </c>
      <c r="T497" s="27">
        <f t="shared" si="333"/>
        <v>322.14535590149239</v>
      </c>
    </row>
    <row r="498" spans="1:20">
      <c r="A498" s="301"/>
      <c r="B498" s="302"/>
      <c r="C498" s="303"/>
      <c r="D498" s="302"/>
      <c r="E498" s="300"/>
      <c r="F498" s="300"/>
      <c r="G498" s="300"/>
      <c r="K498" s="27">
        <f t="shared" si="295"/>
        <v>0</v>
      </c>
      <c r="L498" s="27">
        <f t="shared" si="336"/>
        <v>0</v>
      </c>
      <c r="M498" s="27">
        <f t="shared" si="327"/>
        <v>0</v>
      </c>
      <c r="N498" s="27">
        <f t="shared" si="328"/>
        <v>0</v>
      </c>
      <c r="O498" s="27">
        <f t="shared" si="329"/>
        <v>0</v>
      </c>
      <c r="P498" s="27">
        <f t="shared" si="330"/>
        <v>0</v>
      </c>
      <c r="Q498" s="27">
        <f t="shared" si="331"/>
        <v>0</v>
      </c>
      <c r="R498" s="27">
        <f t="shared" si="319"/>
        <v>0</v>
      </c>
      <c r="S498" s="27">
        <f t="shared" si="332"/>
        <v>0</v>
      </c>
      <c r="T498" s="27">
        <f t="shared" si="333"/>
        <v>0</v>
      </c>
    </row>
    <row r="499" spans="1:20">
      <c r="A499" s="301"/>
      <c r="B499" s="302"/>
      <c r="C499" s="303"/>
      <c r="D499" s="302"/>
      <c r="E499" s="300"/>
      <c r="F499" s="300"/>
      <c r="G499" s="300"/>
      <c r="K499" s="27">
        <f t="shared" si="295"/>
        <v>0</v>
      </c>
      <c r="L499" s="27">
        <f t="shared" si="336"/>
        <v>0</v>
      </c>
      <c r="M499" s="27">
        <f t="shared" si="327"/>
        <v>0</v>
      </c>
      <c r="N499" s="27">
        <f t="shared" si="328"/>
        <v>0</v>
      </c>
      <c r="O499" s="27">
        <f t="shared" si="329"/>
        <v>0</v>
      </c>
      <c r="P499" s="27">
        <f t="shared" si="330"/>
        <v>0</v>
      </c>
      <c r="Q499" s="27">
        <f t="shared" si="331"/>
        <v>0</v>
      </c>
      <c r="R499" s="27">
        <f t="shared" si="319"/>
        <v>0</v>
      </c>
      <c r="S499" s="27">
        <f t="shared" si="332"/>
        <v>0</v>
      </c>
      <c r="T499" s="27">
        <f t="shared" si="333"/>
        <v>0</v>
      </c>
    </row>
    <row r="500" spans="1:20">
      <c r="A500" s="301"/>
      <c r="B500" s="302"/>
      <c r="C500" s="303"/>
      <c r="D500" s="302"/>
      <c r="E500" s="300"/>
      <c r="F500" s="300"/>
      <c r="G500" s="300"/>
      <c r="K500" s="27">
        <f t="shared" si="295"/>
        <v>0</v>
      </c>
      <c r="L500" s="27">
        <f t="shared" si="336"/>
        <v>0</v>
      </c>
      <c r="M500" s="27">
        <f t="shared" si="327"/>
        <v>0</v>
      </c>
      <c r="N500" s="27">
        <f t="shared" si="328"/>
        <v>0</v>
      </c>
      <c r="O500" s="27">
        <f t="shared" si="329"/>
        <v>0</v>
      </c>
      <c r="P500" s="27">
        <f t="shared" si="330"/>
        <v>0</v>
      </c>
      <c r="Q500" s="27">
        <f t="shared" si="331"/>
        <v>0</v>
      </c>
      <c r="R500" s="27">
        <f t="shared" ref="R500:R504" si="337">P500*1.5%</f>
        <v>0</v>
      </c>
      <c r="S500" s="27">
        <f t="shared" si="332"/>
        <v>0</v>
      </c>
      <c r="T500" s="27">
        <f t="shared" si="333"/>
        <v>0</v>
      </c>
    </row>
    <row r="501" spans="1:20" ht="14.25" customHeight="1">
      <c r="A501" s="301">
        <f>'Նախահաշիվ 1-1'!A497</f>
        <v>11</v>
      </c>
      <c r="B501" s="302" t="str">
        <f>'Նախահաշիվ 1-1'!B497</f>
        <v>շուկա</v>
      </c>
      <c r="C501" s="303" t="str">
        <f>'Նախահաշիվ 1-1'!C497</f>
        <v xml:space="preserve">Մարզասարք զուգափայտի տեղադրում /տեսքը տրամադրում է պատվիրատուն/ ներառյալ  հողային և բետոնային աշխատանքները Установка </v>
      </c>
      <c r="D501" s="302" t="str">
        <f>'Նախահաշիվ 1-1'!D497</f>
        <v>հատ / штук</v>
      </c>
      <c r="E501" s="300">
        <f>'Նախահաշիվ 1-1'!E497</f>
        <v>1</v>
      </c>
      <c r="F501" s="300">
        <f>T501</f>
        <v>80.244540645752167</v>
      </c>
      <c r="G501" s="300">
        <f t="shared" ref="G501" si="338">E501*F501</f>
        <v>80.244540645752167</v>
      </c>
      <c r="J501" s="172">
        <f>'Նախահաշիվ 1-1'!F497</f>
        <v>62.274365999999993</v>
      </c>
      <c r="K501" s="27">
        <f t="shared" ref="K501:K504" si="339">J501*13.3%</f>
        <v>8.2824906780000003</v>
      </c>
      <c r="L501" s="27">
        <f t="shared" si="336"/>
        <v>70.556856677999988</v>
      </c>
      <c r="M501" s="27">
        <f t="shared" si="327"/>
        <v>7.7612542345799991</v>
      </c>
      <c r="N501" s="27">
        <f t="shared" si="328"/>
        <v>78.318110912579982</v>
      </c>
      <c r="O501" s="27">
        <f t="shared" si="329"/>
        <v>0.39159055456289993</v>
      </c>
      <c r="P501" s="27">
        <f t="shared" si="330"/>
        <v>78.709701467142878</v>
      </c>
      <c r="Q501" s="27">
        <f t="shared" si="331"/>
        <v>0.23612910440142865</v>
      </c>
      <c r="R501" s="27">
        <f t="shared" si="337"/>
        <v>1.1806455220071432</v>
      </c>
      <c r="S501" s="27">
        <f t="shared" si="332"/>
        <v>0.11806455220071432</v>
      </c>
      <c r="T501" s="27">
        <f t="shared" si="333"/>
        <v>80.244540645752167</v>
      </c>
    </row>
    <row r="502" spans="1:20">
      <c r="A502" s="301"/>
      <c r="B502" s="302"/>
      <c r="C502" s="303"/>
      <c r="D502" s="302"/>
      <c r="E502" s="300"/>
      <c r="F502" s="300"/>
      <c r="G502" s="300"/>
      <c r="K502" s="27">
        <f t="shared" si="339"/>
        <v>0</v>
      </c>
      <c r="L502" s="27">
        <f t="shared" si="336"/>
        <v>0</v>
      </c>
      <c r="M502" s="27">
        <f t="shared" si="327"/>
        <v>0</v>
      </c>
      <c r="N502" s="27">
        <f t="shared" si="328"/>
        <v>0</v>
      </c>
      <c r="O502" s="27">
        <f t="shared" si="329"/>
        <v>0</v>
      </c>
      <c r="P502" s="27">
        <f t="shared" si="330"/>
        <v>0</v>
      </c>
      <c r="Q502" s="27">
        <f t="shared" si="331"/>
        <v>0</v>
      </c>
      <c r="R502" s="27">
        <f t="shared" si="337"/>
        <v>0</v>
      </c>
      <c r="S502" s="27">
        <f t="shared" si="332"/>
        <v>0</v>
      </c>
      <c r="T502" s="27">
        <f t="shared" si="333"/>
        <v>0</v>
      </c>
    </row>
    <row r="503" spans="1:20">
      <c r="A503" s="301"/>
      <c r="B503" s="302"/>
      <c r="C503" s="303"/>
      <c r="D503" s="302"/>
      <c r="E503" s="300"/>
      <c r="F503" s="300"/>
      <c r="G503" s="300"/>
      <c r="K503" s="27">
        <f t="shared" si="339"/>
        <v>0</v>
      </c>
      <c r="L503" s="27">
        <f t="shared" si="336"/>
        <v>0</v>
      </c>
      <c r="M503" s="27">
        <f t="shared" si="327"/>
        <v>0</v>
      </c>
      <c r="N503" s="27">
        <f t="shared" si="328"/>
        <v>0</v>
      </c>
      <c r="O503" s="27">
        <f t="shared" si="329"/>
        <v>0</v>
      </c>
      <c r="P503" s="27">
        <f t="shared" si="330"/>
        <v>0</v>
      </c>
      <c r="Q503" s="27">
        <f t="shared" si="331"/>
        <v>0</v>
      </c>
      <c r="R503" s="27">
        <f t="shared" si="337"/>
        <v>0</v>
      </c>
      <c r="S503" s="27">
        <f t="shared" si="332"/>
        <v>0</v>
      </c>
      <c r="T503" s="27">
        <f t="shared" si="333"/>
        <v>0</v>
      </c>
    </row>
    <row r="504" spans="1:20">
      <c r="A504" s="301"/>
      <c r="B504" s="302"/>
      <c r="C504" s="303"/>
      <c r="D504" s="302"/>
      <c r="E504" s="300"/>
      <c r="F504" s="300"/>
      <c r="G504" s="300"/>
      <c r="K504" s="27">
        <f t="shared" si="339"/>
        <v>0</v>
      </c>
      <c r="L504" s="27">
        <f t="shared" si="336"/>
        <v>0</v>
      </c>
      <c r="M504" s="27">
        <f t="shared" si="327"/>
        <v>0</v>
      </c>
      <c r="N504" s="27">
        <f t="shared" si="328"/>
        <v>0</v>
      </c>
      <c r="O504" s="27">
        <f t="shared" si="329"/>
        <v>0</v>
      </c>
      <c r="P504" s="27">
        <f t="shared" si="330"/>
        <v>0</v>
      </c>
      <c r="Q504" s="27">
        <f t="shared" si="331"/>
        <v>0</v>
      </c>
      <c r="R504" s="27">
        <f t="shared" si="337"/>
        <v>0</v>
      </c>
      <c r="S504" s="27">
        <f t="shared" si="332"/>
        <v>0</v>
      </c>
      <c r="T504" s="27">
        <f t="shared" si="333"/>
        <v>0</v>
      </c>
    </row>
    <row r="505" spans="1:20">
      <c r="A505" s="304" t="s">
        <v>86</v>
      </c>
      <c r="B505" s="305"/>
      <c r="C505" s="305"/>
      <c r="D505" s="305"/>
      <c r="E505" s="305"/>
      <c r="F505" s="305"/>
      <c r="G505" s="33">
        <f>SUM(G461:G504)</f>
        <v>4404.025022782228</v>
      </c>
      <c r="K505" s="27">
        <f t="shared" ref="K505:K506" si="340">J505*13.3%</f>
        <v>0</v>
      </c>
      <c r="L505" s="27">
        <f t="shared" ref="L505:L506" si="341">SUM(J505:K505)</f>
        <v>0</v>
      </c>
      <c r="M505" s="27">
        <f t="shared" ref="M505:M506" si="342">L505*11%</f>
        <v>0</v>
      </c>
      <c r="N505" s="27">
        <f t="shared" ref="N505:N506" si="343">SUM(L505:M505)</f>
        <v>0</v>
      </c>
      <c r="O505" s="27">
        <f t="shared" ref="O505:O506" si="344">N505*0.5%</f>
        <v>0</v>
      </c>
      <c r="P505" s="27">
        <f t="shared" ref="P505:P506" si="345">SUM(N505:O505)</f>
        <v>0</v>
      </c>
      <c r="Q505" s="27">
        <f t="shared" ref="Q505:Q506" si="346">P505*0.3%</f>
        <v>0</v>
      </c>
      <c r="R505" s="27">
        <f t="shared" si="319"/>
        <v>0</v>
      </c>
      <c r="S505" s="27">
        <f t="shared" ref="S505:S506" si="347">P505*0.15%</f>
        <v>0</v>
      </c>
      <c r="T505" s="27">
        <f t="shared" ref="T505:T506" si="348">SUM(P505:S505)</f>
        <v>0</v>
      </c>
    </row>
    <row r="506" spans="1:20">
      <c r="A506" s="304" t="s">
        <v>95</v>
      </c>
      <c r="B506" s="305"/>
      <c r="C506" s="305"/>
      <c r="D506" s="305"/>
      <c r="E506" s="305"/>
      <c r="F506" s="305"/>
      <c r="G506" s="34">
        <f>G505/($G$508)</f>
        <v>0.13853137019439479</v>
      </c>
      <c r="K506" s="27">
        <f t="shared" si="340"/>
        <v>0</v>
      </c>
      <c r="L506" s="27">
        <f t="shared" si="341"/>
        <v>0</v>
      </c>
      <c r="M506" s="27">
        <f t="shared" si="342"/>
        <v>0</v>
      </c>
      <c r="N506" s="27">
        <f t="shared" si="343"/>
        <v>0</v>
      </c>
      <c r="O506" s="27">
        <f t="shared" si="344"/>
        <v>0</v>
      </c>
      <c r="P506" s="27">
        <f t="shared" si="345"/>
        <v>0</v>
      </c>
      <c r="Q506" s="27">
        <f t="shared" si="346"/>
        <v>0</v>
      </c>
      <c r="R506" s="27">
        <f t="shared" si="319"/>
        <v>0</v>
      </c>
      <c r="S506" s="27">
        <f t="shared" si="347"/>
        <v>0</v>
      </c>
      <c r="T506" s="27">
        <f t="shared" si="348"/>
        <v>0</v>
      </c>
    </row>
    <row r="507" spans="1:20">
      <c r="A507" s="35"/>
    </row>
    <row r="508" spans="1:20" s="56" customFormat="1" ht="15">
      <c r="B508" s="57"/>
      <c r="C508" s="58" t="s">
        <v>97</v>
      </c>
      <c r="D508" s="59"/>
      <c r="E508" s="60"/>
      <c r="F508" s="60"/>
      <c r="G508" s="61">
        <f>G505+G458+G395+G264+G84</f>
        <v>31790.813998318641</v>
      </c>
      <c r="I508" s="62"/>
    </row>
    <row r="509" spans="1:20" s="56" customFormat="1" ht="15">
      <c r="B509" s="57"/>
      <c r="C509" s="58" t="s">
        <v>364</v>
      </c>
      <c r="D509" s="59"/>
      <c r="E509" s="60"/>
      <c r="F509" s="60"/>
      <c r="G509" s="61">
        <f>G508-G510</f>
        <v>31477.828266718639</v>
      </c>
      <c r="I509" s="62"/>
    </row>
    <row r="510" spans="1:20" s="56" customFormat="1" ht="15">
      <c r="B510" s="57"/>
      <c r="C510" s="58" t="s">
        <v>180</v>
      </c>
      <c r="D510" s="59"/>
      <c r="E510" s="60"/>
      <c r="F510" s="60"/>
      <c r="G510" s="61">
        <f>G454+G391</f>
        <v>312.98573160000001</v>
      </c>
    </row>
    <row r="511" spans="1:20" s="56" customFormat="1" ht="15">
      <c r="B511" s="57"/>
      <c r="C511" s="58" t="s">
        <v>126</v>
      </c>
      <c r="D511" s="59"/>
      <c r="E511" s="60"/>
      <c r="F511" s="60"/>
      <c r="G511" s="63">
        <f>G509*20%</f>
        <v>6295.5656533437286</v>
      </c>
    </row>
    <row r="512" spans="1:20" s="56" customFormat="1" ht="15">
      <c r="B512" s="57"/>
      <c r="C512" s="58" t="s">
        <v>97</v>
      </c>
      <c r="D512" s="59"/>
      <c r="E512" s="60"/>
      <c r="F512" s="60"/>
      <c r="G512" s="61">
        <f>G511+G509</f>
        <v>37773.393920062372</v>
      </c>
      <c r="J512" s="62"/>
    </row>
    <row r="513" spans="1:12" s="64" customFormat="1" ht="30">
      <c r="B513" s="65"/>
      <c r="C513" s="59" t="s">
        <v>181</v>
      </c>
      <c r="D513" s="66"/>
      <c r="E513" s="67"/>
      <c r="F513" s="67"/>
      <c r="G513" s="68">
        <f>G512+G510</f>
        <v>38086.37965166237</v>
      </c>
      <c r="I513" s="69">
        <f>G506+G459+G396+G265+G85</f>
        <v>0.99999999999999989</v>
      </c>
      <c r="L513" s="69"/>
    </row>
    <row r="516" spans="1:12" ht="15">
      <c r="A516" s="306" t="s">
        <v>84</v>
      </c>
      <c r="B516" s="306"/>
      <c r="C516" s="306"/>
      <c r="D516" s="306"/>
      <c r="E516" s="306"/>
      <c r="F516" s="306"/>
      <c r="G516" s="306"/>
    </row>
  </sheetData>
  <mergeCells count="852">
    <mergeCell ref="A410:A413"/>
    <mergeCell ref="B410:B413"/>
    <mergeCell ref="C410:C413"/>
    <mergeCell ref="D410:D413"/>
    <mergeCell ref="E410:E413"/>
    <mergeCell ref="F410:F413"/>
    <mergeCell ref="A387:A390"/>
    <mergeCell ref="B387:B390"/>
    <mergeCell ref="C387:C390"/>
    <mergeCell ref="D387:D390"/>
    <mergeCell ref="E387:E390"/>
    <mergeCell ref="F387:F390"/>
    <mergeCell ref="C402:C405"/>
    <mergeCell ref="D402:D405"/>
    <mergeCell ref="E402:E405"/>
    <mergeCell ref="F402:F405"/>
    <mergeCell ref="A391:A394"/>
    <mergeCell ref="B391:B394"/>
    <mergeCell ref="C391:C394"/>
    <mergeCell ref="D391:D394"/>
    <mergeCell ref="A397:G397"/>
    <mergeCell ref="A406:A409"/>
    <mergeCell ref="B406:B409"/>
    <mergeCell ref="C406:C409"/>
    <mergeCell ref="G387:G390"/>
    <mergeCell ref="A379:A382"/>
    <mergeCell ref="B379:B382"/>
    <mergeCell ref="C379:C382"/>
    <mergeCell ref="D379:D382"/>
    <mergeCell ref="E379:E382"/>
    <mergeCell ref="F379:F382"/>
    <mergeCell ref="G379:G382"/>
    <mergeCell ref="A383:A386"/>
    <mergeCell ref="B383:B386"/>
    <mergeCell ref="C383:C386"/>
    <mergeCell ref="D383:D386"/>
    <mergeCell ref="E383:E386"/>
    <mergeCell ref="F383:F386"/>
    <mergeCell ref="G383:G386"/>
    <mergeCell ref="A362:A365"/>
    <mergeCell ref="B362:B365"/>
    <mergeCell ref="C362:C365"/>
    <mergeCell ref="D362:D365"/>
    <mergeCell ref="E362:E365"/>
    <mergeCell ref="F362:F365"/>
    <mergeCell ref="G362:G365"/>
    <mergeCell ref="A366:A369"/>
    <mergeCell ref="B366:B369"/>
    <mergeCell ref="C366:C369"/>
    <mergeCell ref="D366:D369"/>
    <mergeCell ref="E366:E369"/>
    <mergeCell ref="F366:F369"/>
    <mergeCell ref="G366:G369"/>
    <mergeCell ref="A370:A373"/>
    <mergeCell ref="B370:B373"/>
    <mergeCell ref="C370:C373"/>
    <mergeCell ref="D370:D373"/>
    <mergeCell ref="E370:E373"/>
    <mergeCell ref="F370:F373"/>
    <mergeCell ref="G370:G373"/>
    <mergeCell ref="A375:A378"/>
    <mergeCell ref="B375:B378"/>
    <mergeCell ref="C375:C378"/>
    <mergeCell ref="D375:D378"/>
    <mergeCell ref="E375:E378"/>
    <mergeCell ref="F375:F378"/>
    <mergeCell ref="G375:G378"/>
    <mergeCell ref="C338:C341"/>
    <mergeCell ref="D338:D341"/>
    <mergeCell ref="E338:E341"/>
    <mergeCell ref="F338:F341"/>
    <mergeCell ref="G338:G341"/>
    <mergeCell ref="A358:A361"/>
    <mergeCell ref="B358:B361"/>
    <mergeCell ref="C358:C361"/>
    <mergeCell ref="D358:D361"/>
    <mergeCell ref="E358:E361"/>
    <mergeCell ref="F358:F361"/>
    <mergeCell ref="G358:G361"/>
    <mergeCell ref="A354:A357"/>
    <mergeCell ref="B354:B357"/>
    <mergeCell ref="C354:C357"/>
    <mergeCell ref="D354:D357"/>
    <mergeCell ref="E354:E357"/>
    <mergeCell ref="F354:F357"/>
    <mergeCell ref="G354:G357"/>
    <mergeCell ref="B350:B353"/>
    <mergeCell ref="C350:C353"/>
    <mergeCell ref="D350:D353"/>
    <mergeCell ref="E350:E353"/>
    <mergeCell ref="F350:F353"/>
    <mergeCell ref="G350:G353"/>
    <mergeCell ref="A256:A259"/>
    <mergeCell ref="B256:B259"/>
    <mergeCell ref="C256:C259"/>
    <mergeCell ref="D256:D259"/>
    <mergeCell ref="E256:E259"/>
    <mergeCell ref="F256:F259"/>
    <mergeCell ref="G256:G259"/>
    <mergeCell ref="A260:A263"/>
    <mergeCell ref="B260:B263"/>
    <mergeCell ref="C260:C263"/>
    <mergeCell ref="D260:D263"/>
    <mergeCell ref="E260:E263"/>
    <mergeCell ref="F260:F263"/>
    <mergeCell ref="G260:G263"/>
    <mergeCell ref="A350:A353"/>
    <mergeCell ref="B309:B312"/>
    <mergeCell ref="C309:C312"/>
    <mergeCell ref="D309:D312"/>
    <mergeCell ref="E309:E312"/>
    <mergeCell ref="F309:F312"/>
    <mergeCell ref="G334:G337"/>
    <mergeCell ref="A346:A349"/>
    <mergeCell ref="B346:B349"/>
    <mergeCell ref="A119:A122"/>
    <mergeCell ref="B119:B122"/>
    <mergeCell ref="C119:C122"/>
    <mergeCell ref="D119:D122"/>
    <mergeCell ref="E119:E122"/>
    <mergeCell ref="F119:F122"/>
    <mergeCell ref="G119:G122"/>
    <mergeCell ref="G123:G126"/>
    <mergeCell ref="F127:F130"/>
    <mergeCell ref="G127:G130"/>
    <mergeCell ref="D123:D126"/>
    <mergeCell ref="E123:E126"/>
    <mergeCell ref="F123:F126"/>
    <mergeCell ref="F115:F118"/>
    <mergeCell ref="G115:G118"/>
    <mergeCell ref="A107:A110"/>
    <mergeCell ref="B107:B110"/>
    <mergeCell ref="C107:C110"/>
    <mergeCell ref="D107:D110"/>
    <mergeCell ref="E107:E110"/>
    <mergeCell ref="F107:F110"/>
    <mergeCell ref="G107:G110"/>
    <mergeCell ref="A111:A114"/>
    <mergeCell ref="B111:B114"/>
    <mergeCell ref="C111:C114"/>
    <mergeCell ref="D111:D114"/>
    <mergeCell ref="E111:E114"/>
    <mergeCell ref="F111:F114"/>
    <mergeCell ref="G111:G114"/>
    <mergeCell ref="E115:E118"/>
    <mergeCell ref="A115:A118"/>
    <mergeCell ref="D32:D35"/>
    <mergeCell ref="E32:E35"/>
    <mergeCell ref="F32:F35"/>
    <mergeCell ref="G32:G35"/>
    <mergeCell ref="G64:G67"/>
    <mergeCell ref="B36:B39"/>
    <mergeCell ref="C36:C39"/>
    <mergeCell ref="D36:D39"/>
    <mergeCell ref="E36:E39"/>
    <mergeCell ref="F36:F39"/>
    <mergeCell ref="G36:G39"/>
    <mergeCell ref="C56:C59"/>
    <mergeCell ref="D56:D59"/>
    <mergeCell ref="E56:E59"/>
    <mergeCell ref="F56:F59"/>
    <mergeCell ref="G56:G59"/>
    <mergeCell ref="D60:D63"/>
    <mergeCell ref="E60:E63"/>
    <mergeCell ref="F60:F63"/>
    <mergeCell ref="G52:G55"/>
    <mergeCell ref="B44:B47"/>
    <mergeCell ref="C44:C47"/>
    <mergeCell ref="D44:D47"/>
    <mergeCell ref="E44:E47"/>
    <mergeCell ref="A56:A59"/>
    <mergeCell ref="B56:B59"/>
    <mergeCell ref="B76:B79"/>
    <mergeCell ref="C76:C79"/>
    <mergeCell ref="D76:D79"/>
    <mergeCell ref="E76:E79"/>
    <mergeCell ref="G76:G79"/>
    <mergeCell ref="G72:G75"/>
    <mergeCell ref="A68:A71"/>
    <mergeCell ref="B68:B71"/>
    <mergeCell ref="C68:C71"/>
    <mergeCell ref="D68:D71"/>
    <mergeCell ref="E68:E71"/>
    <mergeCell ref="F68:F71"/>
    <mergeCell ref="G68:G71"/>
    <mergeCell ref="A72:A75"/>
    <mergeCell ref="B72:B75"/>
    <mergeCell ref="A64:A67"/>
    <mergeCell ref="B64:B67"/>
    <mergeCell ref="C64:C67"/>
    <mergeCell ref="D64:D67"/>
    <mergeCell ref="E64:E67"/>
    <mergeCell ref="F64:F67"/>
    <mergeCell ref="A80:A83"/>
    <mergeCell ref="B80:B83"/>
    <mergeCell ref="C80:C83"/>
    <mergeCell ref="C72:C75"/>
    <mergeCell ref="D72:D75"/>
    <mergeCell ref="E72:E75"/>
    <mergeCell ref="F72:F75"/>
    <mergeCell ref="A76:A79"/>
    <mergeCell ref="A334:A337"/>
    <mergeCell ref="B334:B337"/>
    <mergeCell ref="C334:C337"/>
    <mergeCell ref="D334:D337"/>
    <mergeCell ref="E334:E337"/>
    <mergeCell ref="F334:F337"/>
    <mergeCell ref="E321:E324"/>
    <mergeCell ref="D296:D299"/>
    <mergeCell ref="E296:E299"/>
    <mergeCell ref="F296:F299"/>
    <mergeCell ref="A313:A316"/>
    <mergeCell ref="E313:E316"/>
    <mergeCell ref="F313:F316"/>
    <mergeCell ref="A317:A320"/>
    <mergeCell ref="A305:A308"/>
    <mergeCell ref="B305:B308"/>
    <mergeCell ref="C346:C349"/>
    <mergeCell ref="D346:D349"/>
    <mergeCell ref="E346:E349"/>
    <mergeCell ref="F346:F349"/>
    <mergeCell ref="G346:G349"/>
    <mergeCell ref="A342:A345"/>
    <mergeCell ref="B342:B345"/>
    <mergeCell ref="C342:C345"/>
    <mergeCell ref="D342:D345"/>
    <mergeCell ref="E342:E345"/>
    <mergeCell ref="F342:F345"/>
    <mergeCell ref="G342:G345"/>
    <mergeCell ref="A338:A341"/>
    <mergeCell ref="B338:B341"/>
    <mergeCell ref="E16:E19"/>
    <mergeCell ref="F16:F19"/>
    <mergeCell ref="B115:B118"/>
    <mergeCell ref="C115:C118"/>
    <mergeCell ref="D115:D118"/>
    <mergeCell ref="F76:F79"/>
    <mergeCell ref="G414:G417"/>
    <mergeCell ref="G410:G413"/>
    <mergeCell ref="B313:B316"/>
    <mergeCell ref="C313:C316"/>
    <mergeCell ref="D313:D316"/>
    <mergeCell ref="B317:B320"/>
    <mergeCell ref="C317:C320"/>
    <mergeCell ref="A292:A295"/>
    <mergeCell ref="B292:B295"/>
    <mergeCell ref="C292:C295"/>
    <mergeCell ref="D292:D295"/>
    <mergeCell ref="E292:E295"/>
    <mergeCell ref="F292:F295"/>
    <mergeCell ref="A296:A299"/>
    <mergeCell ref="B296:B299"/>
    <mergeCell ref="C296:C299"/>
    <mergeCell ref="A418:A421"/>
    <mergeCell ref="B418:B421"/>
    <mergeCell ref="C418:C421"/>
    <mergeCell ref="D418:D421"/>
    <mergeCell ref="E418:E421"/>
    <mergeCell ref="F418:F421"/>
    <mergeCell ref="G418:G421"/>
    <mergeCell ref="A414:A417"/>
    <mergeCell ref="B414:B417"/>
    <mergeCell ref="C414:C417"/>
    <mergeCell ref="D414:D417"/>
    <mergeCell ref="E414:E417"/>
    <mergeCell ref="F414:F417"/>
    <mergeCell ref="C305:C308"/>
    <mergeCell ref="D305:D308"/>
    <mergeCell ref="A15:G15"/>
    <mergeCell ref="A40:A43"/>
    <mergeCell ref="B40:B43"/>
    <mergeCell ref="C40:C43"/>
    <mergeCell ref="D40:D43"/>
    <mergeCell ref="E40:E43"/>
    <mergeCell ref="F40:F43"/>
    <mergeCell ref="G40:G43"/>
    <mergeCell ref="A48:A51"/>
    <mergeCell ref="B48:B51"/>
    <mergeCell ref="C48:C51"/>
    <mergeCell ref="D48:D51"/>
    <mergeCell ref="E48:E51"/>
    <mergeCell ref="F48:F51"/>
    <mergeCell ref="G48:G51"/>
    <mergeCell ref="G20:G23"/>
    <mergeCell ref="A24:A27"/>
    <mergeCell ref="B24:B27"/>
    <mergeCell ref="C24:C27"/>
    <mergeCell ref="A16:A19"/>
    <mergeCell ref="G44:G47"/>
    <mergeCell ref="A44:A47"/>
    <mergeCell ref="F44:F47"/>
    <mergeCell ref="A36:A39"/>
    <mergeCell ref="G296:G299"/>
    <mergeCell ref="A127:A130"/>
    <mergeCell ref="B127:B130"/>
    <mergeCell ref="C127:C130"/>
    <mergeCell ref="D127:D130"/>
    <mergeCell ref="E127:E130"/>
    <mergeCell ref="A52:A55"/>
    <mergeCell ref="B52:B55"/>
    <mergeCell ref="C52:C55"/>
    <mergeCell ref="D52:D55"/>
    <mergeCell ref="E52:E55"/>
    <mergeCell ref="F52:F55"/>
    <mergeCell ref="G60:G63"/>
    <mergeCell ref="A60:A63"/>
    <mergeCell ref="B60:B63"/>
    <mergeCell ref="C60:C63"/>
    <mergeCell ref="A84:F84"/>
    <mergeCell ref="A85:F85"/>
    <mergeCell ref="A86:G86"/>
    <mergeCell ref="A123:A126"/>
    <mergeCell ref="B123:B126"/>
    <mergeCell ref="C123:C126"/>
    <mergeCell ref="G16:G19"/>
    <mergeCell ref="A32:A35"/>
    <mergeCell ref="B32:B35"/>
    <mergeCell ref="C32:C35"/>
    <mergeCell ref="E28:E31"/>
    <mergeCell ref="F28:F31"/>
    <mergeCell ref="G28:G31"/>
    <mergeCell ref="D24:D27"/>
    <mergeCell ref="E24:E27"/>
    <mergeCell ref="F24:F27"/>
    <mergeCell ref="A20:A23"/>
    <mergeCell ref="B20:B23"/>
    <mergeCell ref="C20:C23"/>
    <mergeCell ref="D20:D23"/>
    <mergeCell ref="E20:E23"/>
    <mergeCell ref="F20:F23"/>
    <mergeCell ref="G24:G27"/>
    <mergeCell ref="A28:A31"/>
    <mergeCell ref="B28:B31"/>
    <mergeCell ref="C28:C31"/>
    <mergeCell ref="D28:D31"/>
    <mergeCell ref="B16:B19"/>
    <mergeCell ref="C16:C19"/>
    <mergeCell ref="D16:D19"/>
    <mergeCell ref="D2:G2"/>
    <mergeCell ref="A3:G7"/>
    <mergeCell ref="A8:G9"/>
    <mergeCell ref="A10:A13"/>
    <mergeCell ref="B10:B13"/>
    <mergeCell ref="C10:C13"/>
    <mergeCell ref="D10:D13"/>
    <mergeCell ref="E10:E13"/>
    <mergeCell ref="F10:F13"/>
    <mergeCell ref="G10:G12"/>
    <mergeCell ref="G99:G102"/>
    <mergeCell ref="A87:A90"/>
    <mergeCell ref="B87:B90"/>
    <mergeCell ref="C87:C90"/>
    <mergeCell ref="D87:D90"/>
    <mergeCell ref="E87:E90"/>
    <mergeCell ref="F87:F90"/>
    <mergeCell ref="G87:G90"/>
    <mergeCell ref="A91:A94"/>
    <mergeCell ref="B91:B94"/>
    <mergeCell ref="C91:C94"/>
    <mergeCell ref="D91:D94"/>
    <mergeCell ref="E91:E94"/>
    <mergeCell ref="F91:F94"/>
    <mergeCell ref="A216:A219"/>
    <mergeCell ref="B216:B219"/>
    <mergeCell ref="C216:C219"/>
    <mergeCell ref="D216:D219"/>
    <mergeCell ref="E216:E219"/>
    <mergeCell ref="E139:E142"/>
    <mergeCell ref="F139:F142"/>
    <mergeCell ref="A155:A158"/>
    <mergeCell ref="B155:B158"/>
    <mergeCell ref="C155:C158"/>
    <mergeCell ref="D155:D158"/>
    <mergeCell ref="E155:E158"/>
    <mergeCell ref="F155:F158"/>
    <mergeCell ref="C167:C170"/>
    <mergeCell ref="D167:D170"/>
    <mergeCell ref="E167:E170"/>
    <mergeCell ref="F167:F170"/>
    <mergeCell ref="D195:D198"/>
    <mergeCell ref="E195:E198"/>
    <mergeCell ref="F195:F198"/>
    <mergeCell ref="A143:A146"/>
    <mergeCell ref="B143:B146"/>
    <mergeCell ref="C143:C146"/>
    <mergeCell ref="D143:D146"/>
    <mergeCell ref="C131:C134"/>
    <mergeCell ref="D131:D134"/>
    <mergeCell ref="E131:E134"/>
    <mergeCell ref="F131:F134"/>
    <mergeCell ref="G139:G142"/>
    <mergeCell ref="E143:E146"/>
    <mergeCell ref="F143:F146"/>
    <mergeCell ref="G143:G146"/>
    <mergeCell ref="A139:A142"/>
    <mergeCell ref="B139:B142"/>
    <mergeCell ref="C139:C142"/>
    <mergeCell ref="D139:D142"/>
    <mergeCell ref="G131:G134"/>
    <mergeCell ref="A135:A138"/>
    <mergeCell ref="B135:B138"/>
    <mergeCell ref="C135:C138"/>
    <mergeCell ref="D135:D138"/>
    <mergeCell ref="E135:E138"/>
    <mergeCell ref="F135:F138"/>
    <mergeCell ref="G135:G138"/>
    <mergeCell ref="A131:A134"/>
    <mergeCell ref="B131:B134"/>
    <mergeCell ref="A212:A215"/>
    <mergeCell ref="B212:B215"/>
    <mergeCell ref="C212:C215"/>
    <mergeCell ref="D212:D215"/>
    <mergeCell ref="E212:E215"/>
    <mergeCell ref="F212:F215"/>
    <mergeCell ref="G212:G215"/>
    <mergeCell ref="A175:A178"/>
    <mergeCell ref="B175:B178"/>
    <mergeCell ref="C175:C178"/>
    <mergeCell ref="D175:D178"/>
    <mergeCell ref="E175:E178"/>
    <mergeCell ref="F175:F178"/>
    <mergeCell ref="G175:G178"/>
    <mergeCell ref="A187:A190"/>
    <mergeCell ref="B187:B190"/>
    <mergeCell ref="C187:C190"/>
    <mergeCell ref="D187:D190"/>
    <mergeCell ref="E187:E190"/>
    <mergeCell ref="F187:F190"/>
    <mergeCell ref="G187:G190"/>
    <mergeCell ref="A183:A186"/>
    <mergeCell ref="B183:B186"/>
    <mergeCell ref="C183:C186"/>
    <mergeCell ref="B248:B251"/>
    <mergeCell ref="C248:C251"/>
    <mergeCell ref="D248:D251"/>
    <mergeCell ref="A266:G266"/>
    <mergeCell ref="A268:A271"/>
    <mergeCell ref="B268:B271"/>
    <mergeCell ref="C268:C271"/>
    <mergeCell ref="D268:D271"/>
    <mergeCell ref="E268:E271"/>
    <mergeCell ref="E248:E251"/>
    <mergeCell ref="F248:F251"/>
    <mergeCell ref="G248:G251"/>
    <mergeCell ref="A252:A255"/>
    <mergeCell ref="B252:B255"/>
    <mergeCell ref="C252:C255"/>
    <mergeCell ref="D252:D255"/>
    <mergeCell ref="E252:E255"/>
    <mergeCell ref="F252:F255"/>
    <mergeCell ref="G252:G255"/>
    <mergeCell ref="D317:D320"/>
    <mergeCell ref="E317:E320"/>
    <mergeCell ref="F317:F320"/>
    <mergeCell ref="G309:G312"/>
    <mergeCell ref="G292:G295"/>
    <mergeCell ref="G313:G316"/>
    <mergeCell ref="A284:A287"/>
    <mergeCell ref="A272:A275"/>
    <mergeCell ref="B272:B275"/>
    <mergeCell ref="C272:C275"/>
    <mergeCell ref="D272:D275"/>
    <mergeCell ref="E272:E275"/>
    <mergeCell ref="F272:F275"/>
    <mergeCell ref="G272:G275"/>
    <mergeCell ref="B284:B287"/>
    <mergeCell ref="C284:C287"/>
    <mergeCell ref="D284:D287"/>
    <mergeCell ref="E284:E287"/>
    <mergeCell ref="F284:F287"/>
    <mergeCell ref="G284:G287"/>
    <mergeCell ref="A288:A291"/>
    <mergeCell ref="B288:B291"/>
    <mergeCell ref="C288:C291"/>
    <mergeCell ref="D288:D291"/>
    <mergeCell ref="C477:C480"/>
    <mergeCell ref="D477:D480"/>
    <mergeCell ref="E477:E480"/>
    <mergeCell ref="F477:F480"/>
    <mergeCell ref="G477:G480"/>
    <mergeCell ref="G402:G405"/>
    <mergeCell ref="A276:A279"/>
    <mergeCell ref="B276:B279"/>
    <mergeCell ref="C276:C279"/>
    <mergeCell ref="D276:D279"/>
    <mergeCell ref="B280:B283"/>
    <mergeCell ref="C280:C283"/>
    <mergeCell ref="F288:F291"/>
    <mergeCell ref="G288:G291"/>
    <mergeCell ref="A395:F395"/>
    <mergeCell ref="A396:F396"/>
    <mergeCell ref="E305:E308"/>
    <mergeCell ref="F305:F308"/>
    <mergeCell ref="G305:G308"/>
    <mergeCell ref="A309:A312"/>
    <mergeCell ref="G317:G320"/>
    <mergeCell ref="A321:A324"/>
    <mergeCell ref="C321:C324"/>
    <mergeCell ref="D321:D324"/>
    <mergeCell ref="A516:G516"/>
    <mergeCell ref="G485:G488"/>
    <mergeCell ref="G489:G492"/>
    <mergeCell ref="A458:F458"/>
    <mergeCell ref="A459:F459"/>
    <mergeCell ref="A460:G460"/>
    <mergeCell ref="A485:A488"/>
    <mergeCell ref="B485:B488"/>
    <mergeCell ref="C485:C488"/>
    <mergeCell ref="D485:D488"/>
    <mergeCell ref="E485:E488"/>
    <mergeCell ref="F485:F488"/>
    <mergeCell ref="A489:A492"/>
    <mergeCell ref="B489:B492"/>
    <mergeCell ref="C489:C492"/>
    <mergeCell ref="D489:D492"/>
    <mergeCell ref="E489:E492"/>
    <mergeCell ref="F489:F492"/>
    <mergeCell ref="A469:A472"/>
    <mergeCell ref="B469:B472"/>
    <mergeCell ref="C469:C472"/>
    <mergeCell ref="D469:D472"/>
    <mergeCell ref="E469:E472"/>
    <mergeCell ref="F469:F472"/>
    <mergeCell ref="D80:D83"/>
    <mergeCell ref="E80:E83"/>
    <mergeCell ref="F80:F83"/>
    <mergeCell ref="G80:G83"/>
    <mergeCell ref="A103:A106"/>
    <mergeCell ref="B103:B106"/>
    <mergeCell ref="C103:C106"/>
    <mergeCell ref="D103:D106"/>
    <mergeCell ref="E103:E106"/>
    <mergeCell ref="F103:F106"/>
    <mergeCell ref="G103:G106"/>
    <mergeCell ref="A95:A98"/>
    <mergeCell ref="B95:B98"/>
    <mergeCell ref="C95:C98"/>
    <mergeCell ref="D95:D98"/>
    <mergeCell ref="E95:E98"/>
    <mergeCell ref="F95:F98"/>
    <mergeCell ref="G95:G98"/>
    <mergeCell ref="A99:A102"/>
    <mergeCell ref="B99:B102"/>
    <mergeCell ref="C99:C102"/>
    <mergeCell ref="D99:D102"/>
    <mergeCell ref="E99:E102"/>
    <mergeCell ref="F99:F102"/>
    <mergeCell ref="G147:G150"/>
    <mergeCell ref="A151:A154"/>
    <mergeCell ref="B151:B154"/>
    <mergeCell ref="C151:C154"/>
    <mergeCell ref="D151:D154"/>
    <mergeCell ref="E151:E154"/>
    <mergeCell ref="F151:F154"/>
    <mergeCell ref="G151:G154"/>
    <mergeCell ref="A147:A150"/>
    <mergeCell ref="B147:B150"/>
    <mergeCell ref="C147:C150"/>
    <mergeCell ref="D147:D150"/>
    <mergeCell ref="E147:E150"/>
    <mergeCell ref="F147:F150"/>
    <mergeCell ref="G155:G158"/>
    <mergeCell ref="A159:A162"/>
    <mergeCell ref="B159:B162"/>
    <mergeCell ref="C159:C162"/>
    <mergeCell ref="D159:D162"/>
    <mergeCell ref="E159:E162"/>
    <mergeCell ref="F159:F162"/>
    <mergeCell ref="G159:G162"/>
    <mergeCell ref="A163:A166"/>
    <mergeCell ref="B163:B166"/>
    <mergeCell ref="C163:C166"/>
    <mergeCell ref="D163:D166"/>
    <mergeCell ref="E163:E166"/>
    <mergeCell ref="F163:F166"/>
    <mergeCell ref="G163:G166"/>
    <mergeCell ref="A167:A170"/>
    <mergeCell ref="B167:B170"/>
    <mergeCell ref="A179:A182"/>
    <mergeCell ref="B179:B182"/>
    <mergeCell ref="C179:C182"/>
    <mergeCell ref="D179:D182"/>
    <mergeCell ref="E179:E182"/>
    <mergeCell ref="F179:F182"/>
    <mergeCell ref="G179:G182"/>
    <mergeCell ref="G167:G170"/>
    <mergeCell ref="A171:A174"/>
    <mergeCell ref="B171:B174"/>
    <mergeCell ref="C171:C174"/>
    <mergeCell ref="D171:D174"/>
    <mergeCell ref="E171:E174"/>
    <mergeCell ref="F171:F174"/>
    <mergeCell ref="G171:G174"/>
    <mergeCell ref="D183:D186"/>
    <mergeCell ref="E183:E186"/>
    <mergeCell ref="F183:F186"/>
    <mergeCell ref="G183:G186"/>
    <mergeCell ref="D220:D223"/>
    <mergeCell ref="E220:E223"/>
    <mergeCell ref="F220:F223"/>
    <mergeCell ref="G220:G223"/>
    <mergeCell ref="F216:F219"/>
    <mergeCell ref="G216:G219"/>
    <mergeCell ref="D208:D211"/>
    <mergeCell ref="E208:E211"/>
    <mergeCell ref="F208:F211"/>
    <mergeCell ref="G208:G211"/>
    <mergeCell ref="A191:A194"/>
    <mergeCell ref="B191:B194"/>
    <mergeCell ref="C191:C194"/>
    <mergeCell ref="D191:D194"/>
    <mergeCell ref="E191:E194"/>
    <mergeCell ref="F191:F194"/>
    <mergeCell ref="G191:G194"/>
    <mergeCell ref="A195:A198"/>
    <mergeCell ref="B195:B198"/>
    <mergeCell ref="C195:C198"/>
    <mergeCell ref="G195:G198"/>
    <mergeCell ref="A199:A202"/>
    <mergeCell ref="B199:B202"/>
    <mergeCell ref="C199:C202"/>
    <mergeCell ref="D199:D202"/>
    <mergeCell ref="E199:E202"/>
    <mergeCell ref="F199:F202"/>
    <mergeCell ref="G199:G202"/>
    <mergeCell ref="A232:A235"/>
    <mergeCell ref="B232:B235"/>
    <mergeCell ref="C232:C235"/>
    <mergeCell ref="D232:D235"/>
    <mergeCell ref="E232:E235"/>
    <mergeCell ref="F232:F235"/>
    <mergeCell ref="G232:G235"/>
    <mergeCell ref="A204:A207"/>
    <mergeCell ref="B204:B207"/>
    <mergeCell ref="C204:C207"/>
    <mergeCell ref="D204:D207"/>
    <mergeCell ref="E204:E207"/>
    <mergeCell ref="F204:F207"/>
    <mergeCell ref="G204:G207"/>
    <mergeCell ref="A208:A211"/>
    <mergeCell ref="B208:B211"/>
    <mergeCell ref="C208:C211"/>
    <mergeCell ref="A220:A223"/>
    <mergeCell ref="B220:B223"/>
    <mergeCell ref="C220:C223"/>
    <mergeCell ref="A224:A227"/>
    <mergeCell ref="B224:B227"/>
    <mergeCell ref="C224:C227"/>
    <mergeCell ref="D224:D227"/>
    <mergeCell ref="E224:E227"/>
    <mergeCell ref="F224:F227"/>
    <mergeCell ref="A228:A231"/>
    <mergeCell ref="B228:B231"/>
    <mergeCell ref="C228:C231"/>
    <mergeCell ref="D228:D231"/>
    <mergeCell ref="E228:E231"/>
    <mergeCell ref="F228:F231"/>
    <mergeCell ref="G228:G231"/>
    <mergeCell ref="A300:A303"/>
    <mergeCell ref="B300:B303"/>
    <mergeCell ref="C300:C303"/>
    <mergeCell ref="D300:D303"/>
    <mergeCell ref="E300:E303"/>
    <mergeCell ref="F300:F303"/>
    <mergeCell ref="G300:G303"/>
    <mergeCell ref="A244:A247"/>
    <mergeCell ref="B244:B247"/>
    <mergeCell ref="C244:C247"/>
    <mergeCell ref="D244:D247"/>
    <mergeCell ref="E244:E247"/>
    <mergeCell ref="F244:F247"/>
    <mergeCell ref="G244:G247"/>
    <mergeCell ref="E276:E279"/>
    <mergeCell ref="F276:F279"/>
    <mergeCell ref="A248:A251"/>
    <mergeCell ref="A240:A243"/>
    <mergeCell ref="B240:B243"/>
    <mergeCell ref="C240:C243"/>
    <mergeCell ref="D240:D243"/>
    <mergeCell ref="E240:E243"/>
    <mergeCell ref="F240:F243"/>
    <mergeCell ref="G240:G243"/>
    <mergeCell ref="B329:B332"/>
    <mergeCell ref="C329:C332"/>
    <mergeCell ref="D329:D332"/>
    <mergeCell ref="E329:E332"/>
    <mergeCell ref="F329:F332"/>
    <mergeCell ref="G329:G332"/>
    <mergeCell ref="A280:A283"/>
    <mergeCell ref="A264:F264"/>
    <mergeCell ref="A265:F265"/>
    <mergeCell ref="G325:G328"/>
    <mergeCell ref="G276:G279"/>
    <mergeCell ref="D280:D283"/>
    <mergeCell ref="E280:E283"/>
    <mergeCell ref="F280:F283"/>
    <mergeCell ref="G280:G283"/>
    <mergeCell ref="F268:F271"/>
    <mergeCell ref="G268:G271"/>
    <mergeCell ref="A398:A401"/>
    <mergeCell ref="B398:B401"/>
    <mergeCell ref="C398:C401"/>
    <mergeCell ref="D398:D401"/>
    <mergeCell ref="E398:E401"/>
    <mergeCell ref="F398:F401"/>
    <mergeCell ref="G398:G401"/>
    <mergeCell ref="G406:G409"/>
    <mergeCell ref="A236:A239"/>
    <mergeCell ref="B236:B239"/>
    <mergeCell ref="C236:C239"/>
    <mergeCell ref="D236:D239"/>
    <mergeCell ref="E236:E239"/>
    <mergeCell ref="F236:F239"/>
    <mergeCell ref="B321:B324"/>
    <mergeCell ref="E406:E409"/>
    <mergeCell ref="F406:F409"/>
    <mergeCell ref="A402:A405"/>
    <mergeCell ref="B402:B405"/>
    <mergeCell ref="E391:E394"/>
    <mergeCell ref="F391:F394"/>
    <mergeCell ref="A325:A328"/>
    <mergeCell ref="B325:B328"/>
    <mergeCell ref="C325:C328"/>
    <mergeCell ref="A426:A429"/>
    <mergeCell ref="B426:B429"/>
    <mergeCell ref="C426:C429"/>
    <mergeCell ref="D426:D429"/>
    <mergeCell ref="A438:A441"/>
    <mergeCell ref="B438:B441"/>
    <mergeCell ref="C438:C441"/>
    <mergeCell ref="D438:D441"/>
    <mergeCell ref="E438:E441"/>
    <mergeCell ref="F461:F464"/>
    <mergeCell ref="A461:A464"/>
    <mergeCell ref="B461:B464"/>
    <mergeCell ref="C461:C464"/>
    <mergeCell ref="D461:D464"/>
    <mergeCell ref="E461:E464"/>
    <mergeCell ref="G461:G464"/>
    <mergeCell ref="A329:A332"/>
    <mergeCell ref="E426:E429"/>
    <mergeCell ref="F426:F429"/>
    <mergeCell ref="E442:E445"/>
    <mergeCell ref="F442:F445"/>
    <mergeCell ref="G442:G445"/>
    <mergeCell ref="A446:A449"/>
    <mergeCell ref="G426:G429"/>
    <mergeCell ref="A422:A425"/>
    <mergeCell ref="B422:B425"/>
    <mergeCell ref="A450:A453"/>
    <mergeCell ref="B450:B453"/>
    <mergeCell ref="C450:C453"/>
    <mergeCell ref="D450:D453"/>
    <mergeCell ref="E450:E453"/>
    <mergeCell ref="F450:F453"/>
    <mergeCell ref="G450:G453"/>
    <mergeCell ref="A481:A484"/>
    <mergeCell ref="B481:B484"/>
    <mergeCell ref="C481:C484"/>
    <mergeCell ref="D481:D484"/>
    <mergeCell ref="E481:E484"/>
    <mergeCell ref="F481:F484"/>
    <mergeCell ref="G481:G484"/>
    <mergeCell ref="B465:B468"/>
    <mergeCell ref="C465:C468"/>
    <mergeCell ref="D465:D468"/>
    <mergeCell ref="E465:E468"/>
    <mergeCell ref="F465:F468"/>
    <mergeCell ref="G465:G468"/>
    <mergeCell ref="A473:A476"/>
    <mergeCell ref="B473:B476"/>
    <mergeCell ref="C473:C476"/>
    <mergeCell ref="D473:D476"/>
    <mergeCell ref="E473:E476"/>
    <mergeCell ref="F473:F476"/>
    <mergeCell ref="G473:G476"/>
    <mergeCell ref="G469:G472"/>
    <mergeCell ref="A465:A468"/>
    <mergeCell ref="A477:A480"/>
    <mergeCell ref="B477:B480"/>
    <mergeCell ref="A505:F505"/>
    <mergeCell ref="A506:F506"/>
    <mergeCell ref="A430:A433"/>
    <mergeCell ref="B430:B433"/>
    <mergeCell ref="C430:C433"/>
    <mergeCell ref="D430:D433"/>
    <mergeCell ref="E430:E433"/>
    <mergeCell ref="F430:F433"/>
    <mergeCell ref="G430:G433"/>
    <mergeCell ref="A434:A437"/>
    <mergeCell ref="B434:B437"/>
    <mergeCell ref="C434:C437"/>
    <mergeCell ref="D434:D437"/>
    <mergeCell ref="E434:E437"/>
    <mergeCell ref="F434:F437"/>
    <mergeCell ref="G434:G437"/>
    <mergeCell ref="A442:A445"/>
    <mergeCell ref="B442:B445"/>
    <mergeCell ref="C442:C445"/>
    <mergeCell ref="D442:D445"/>
    <mergeCell ref="A493:A496"/>
    <mergeCell ref="B493:B496"/>
    <mergeCell ref="C493:C496"/>
    <mergeCell ref="D493:D496"/>
    <mergeCell ref="G91:G94"/>
    <mergeCell ref="B446:B449"/>
    <mergeCell ref="C446:C449"/>
    <mergeCell ref="D446:D449"/>
    <mergeCell ref="E446:E449"/>
    <mergeCell ref="F446:F449"/>
    <mergeCell ref="G446:G449"/>
    <mergeCell ref="F321:F324"/>
    <mergeCell ref="G321:G324"/>
    <mergeCell ref="G422:G425"/>
    <mergeCell ref="F438:F441"/>
    <mergeCell ref="G438:G441"/>
    <mergeCell ref="C422:C425"/>
    <mergeCell ref="D422:D425"/>
    <mergeCell ref="E422:E425"/>
    <mergeCell ref="F422:F425"/>
    <mergeCell ref="D406:D409"/>
    <mergeCell ref="G391:G394"/>
    <mergeCell ref="D325:D328"/>
    <mergeCell ref="E325:E328"/>
    <mergeCell ref="F325:F328"/>
    <mergeCell ref="E288:E291"/>
    <mergeCell ref="G236:G239"/>
    <mergeCell ref="G224:G227"/>
    <mergeCell ref="G497:G500"/>
    <mergeCell ref="A501:A504"/>
    <mergeCell ref="B501:B504"/>
    <mergeCell ref="C501:C504"/>
    <mergeCell ref="D501:D504"/>
    <mergeCell ref="E501:E504"/>
    <mergeCell ref="F501:F504"/>
    <mergeCell ref="G501:G504"/>
    <mergeCell ref="A454:A457"/>
    <mergeCell ref="B454:B457"/>
    <mergeCell ref="C454:C457"/>
    <mergeCell ref="A497:A500"/>
    <mergeCell ref="B497:B500"/>
    <mergeCell ref="C497:C500"/>
    <mergeCell ref="D497:D500"/>
    <mergeCell ref="E497:E500"/>
    <mergeCell ref="F497:F500"/>
    <mergeCell ref="E493:E496"/>
    <mergeCell ref="F493:F496"/>
    <mergeCell ref="G493:G496"/>
    <mergeCell ref="D454:D457"/>
    <mergeCell ref="E454:E457"/>
    <mergeCell ref="F454:F457"/>
    <mergeCell ref="G454:G457"/>
  </mergeCells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80" fitToWidth="0" fitToHeight="0" orientation="portrait" horizontalDpi="300" verticalDpi="300" r:id="rId1"/>
  <rowBreaks count="6" manualBreakCount="6">
    <brk id="59" max="6" man="1"/>
    <brk id="102" max="6" man="1"/>
    <brk id="166" max="6" man="1"/>
    <brk id="227" max="6" man="1"/>
    <brk id="320" max="6" man="1"/>
    <brk id="47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</vt:lpstr>
      <vt:lpstr>'Ամփոփ նախահաշիվ'!Область_печати</vt:lpstr>
      <vt:lpstr>Բացատրագիր!Область_печати</vt:lpstr>
      <vt:lpstr>Բովանդակություն!Область_печати</vt:lpstr>
      <vt:lpstr>'Ծավ նախ'!Область_печати</vt:lpstr>
      <vt:lpstr>'Նախահաշիվ 1-1'!Область_печати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Garik</cp:lastModifiedBy>
  <cp:lastPrinted>2024-09-25T05:06:01Z</cp:lastPrinted>
  <dcterms:created xsi:type="dcterms:W3CDTF">2021-03-27T08:19:32Z</dcterms:created>
  <dcterms:modified xsi:type="dcterms:W3CDTF">2024-12-07T08:29:24Z</dcterms:modified>
</cp:coreProperties>
</file>